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hidePivotFieldList="1" defaultThemeVersion="166925"/>
  <mc:AlternateContent xmlns:mc="http://schemas.openxmlformats.org/markup-compatibility/2006">
    <mc:Choice Requires="x15">
      <x15ac:absPath xmlns:x15ac="http://schemas.microsoft.com/office/spreadsheetml/2010/11/ac" url="https://etbcsj-my.sharepoint.com/personal/des01consecmtr_cendoj_ramajudicial_gov_co/Documents/DOCUMENTOS LAURA SALAS/SIGCMA 2025/INFORMACIÓN DOCUMENTADA SIGCMA 2025/Seguimiento a Matriz de Riesgo 2025/"/>
    </mc:Choice>
  </mc:AlternateContent>
  <xr:revisionPtr revIDLastSave="27" documentId="13_ncr:1_{D3B2BD02-1456-4220-9546-831BF653FF52}" xr6:coauthVersionLast="47" xr6:coauthVersionMax="47" xr10:uidLastSave="{11B6E1F7-26D0-4DA7-AA5E-B3097EEDD4AF}"/>
  <bookViews>
    <workbookView xWindow="-120" yWindow="-120" windowWidth="29040" windowHeight="15720" tabRatio="898" firstSheet="6" activeTab="7" xr2:uid="{00000000-000D-0000-FFFF-FFFF00000000}"/>
  </bookViews>
  <sheets>
    <sheet name="1- Presentacio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s>
  <externalReferences>
    <externalReference r:id="rId12"/>
    <externalReference r:id="rId13"/>
  </externalReferences>
  <definedNames>
    <definedName name="_xlnm.Print_Area" localSheetId="5">'5- Identificación de Riesgos'!$A$1:$N$19</definedName>
    <definedName name="_xlnm.Print_Area" localSheetId="6">'6- Valoración Controles'!$A$1:$V$19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[2]Hoja2!$H$3:$H$7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66" i="29" l="1"/>
  <c r="F65" i="18" s="1"/>
  <c r="K66" i="29"/>
  <c r="E65" i="18" s="1"/>
  <c r="J66" i="29"/>
  <c r="D65" i="18" s="1"/>
  <c r="H66" i="29"/>
  <c r="G66" i="29"/>
  <c r="F66" i="29"/>
  <c r="C66" i="29"/>
  <c r="C65" i="18" s="1"/>
  <c r="B66" i="29"/>
  <c r="B65" i="18" s="1"/>
  <c r="A66" i="29"/>
  <c r="A65" i="18" s="1"/>
  <c r="E71" i="29"/>
  <c r="E70" i="29"/>
  <c r="E69" i="29"/>
  <c r="E68" i="29"/>
  <c r="E67" i="29"/>
  <c r="L66" i="29"/>
  <c r="E66" i="29"/>
  <c r="J42" i="28"/>
  <c r="J43" i="28"/>
  <c r="J40" i="28"/>
  <c r="J41" i="28"/>
  <c r="J36" i="28"/>
  <c r="R38" i="28"/>
  <c r="R39" i="28"/>
  <c r="R40" i="28"/>
  <c r="R41" i="28"/>
  <c r="R42" i="28"/>
  <c r="R43" i="28"/>
  <c r="L38" i="28"/>
  <c r="L39" i="28"/>
  <c r="L40" i="28"/>
  <c r="L41" i="28"/>
  <c r="L42" i="28"/>
  <c r="L43" i="28"/>
  <c r="L37" i="28"/>
  <c r="R18" i="28"/>
  <c r="R34" i="28"/>
  <c r="R35" i="28"/>
  <c r="R36" i="28"/>
  <c r="R33" i="28"/>
  <c r="J35" i="28"/>
  <c r="L36" i="28"/>
  <c r="L35" i="28"/>
  <c r="L32" i="28"/>
  <c r="L33" i="28"/>
  <c r="L34" i="28"/>
  <c r="L31" i="28" l="1"/>
  <c r="L30" i="28"/>
  <c r="L29" i="28"/>
  <c r="L28" i="28"/>
  <c r="L21" i="28"/>
  <c r="L20" i="28"/>
  <c r="L19" i="28"/>
  <c r="L18" i="28"/>
  <c r="J18" i="28"/>
  <c r="L27" i="28"/>
  <c r="K27" i="27" l="1"/>
  <c r="K26" i="27"/>
  <c r="K25" i="27"/>
  <c r="C10" i="28" l="1"/>
  <c r="B10" i="28"/>
  <c r="C30" i="28"/>
  <c r="C12" i="28"/>
  <c r="C25" i="28"/>
  <c r="B25" i="28" l="1"/>
  <c r="B10" i="29"/>
  <c r="B15" i="28"/>
  <c r="B20" i="28"/>
  <c r="B28" i="28"/>
  <c r="B32" i="28"/>
  <c r="B37" i="28"/>
  <c r="J39" i="28"/>
  <c r="J38" i="28"/>
  <c r="R37" i="28"/>
  <c r="J37" i="28"/>
  <c r="J34" i="28"/>
  <c r="J33" i="28"/>
  <c r="R32" i="28"/>
  <c r="J32" i="28"/>
  <c r="R31" i="28"/>
  <c r="J31" i="28"/>
  <c r="R30" i="28"/>
  <c r="J30" i="28"/>
  <c r="R29" i="28"/>
  <c r="J29" i="28"/>
  <c r="R28" i="28"/>
  <c r="J28" i="28"/>
  <c r="K32" i="28" l="1"/>
  <c r="K28" i="28"/>
  <c r="K37" i="28"/>
  <c r="L43" i="27"/>
  <c r="K43" i="27" s="1"/>
  <c r="L42" i="27"/>
  <c r="K42" i="27" s="1"/>
  <c r="L41" i="27"/>
  <c r="K41" i="27" s="1"/>
  <c r="L40" i="27"/>
  <c r="K40" i="27" s="1"/>
  <c r="L39" i="27"/>
  <c r="K39" i="27" s="1"/>
  <c r="L38" i="27"/>
  <c r="K38" i="27" s="1"/>
  <c r="L37" i="27"/>
  <c r="G37" i="27"/>
  <c r="H37" i="27" s="1"/>
  <c r="L36" i="27"/>
  <c r="K36" i="27" s="1"/>
  <c r="L35" i="27"/>
  <c r="K35" i="27" s="1"/>
  <c r="L34" i="27"/>
  <c r="K34" i="27" s="1"/>
  <c r="L33" i="27"/>
  <c r="K33" i="27" s="1"/>
  <c r="L32" i="27"/>
  <c r="K32" i="27" s="1"/>
  <c r="G32" i="27"/>
  <c r="H32" i="27" s="1"/>
  <c r="K31" i="27"/>
  <c r="K30" i="27"/>
  <c r="K29" i="27"/>
  <c r="N28" i="27"/>
  <c r="K28" i="27"/>
  <c r="G28" i="27"/>
  <c r="L27" i="27"/>
  <c r="L26" i="27"/>
  <c r="L25" i="27"/>
  <c r="G25" i="27"/>
  <c r="H25" i="27" s="1"/>
  <c r="L24" i="27"/>
  <c r="K24" i="27" s="1"/>
  <c r="L23" i="27"/>
  <c r="K23" i="27" s="1"/>
  <c r="L22" i="27"/>
  <c r="K22" i="27" s="1"/>
  <c r="L21" i="27"/>
  <c r="K21" i="27" s="1"/>
  <c r="L20" i="27"/>
  <c r="G20" i="27"/>
  <c r="H20" i="27" s="1"/>
  <c r="L19" i="27"/>
  <c r="K19" i="27" s="1"/>
  <c r="L18" i="27"/>
  <c r="K18" i="27" s="1"/>
  <c r="L17" i="27"/>
  <c r="K17" i="27" s="1"/>
  <c r="L16" i="27"/>
  <c r="K16" i="27" s="1"/>
  <c r="L15" i="27"/>
  <c r="G15" i="27"/>
  <c r="H15" i="27" s="1"/>
  <c r="L14" i="27"/>
  <c r="K14" i="27" s="1"/>
  <c r="L13" i="27"/>
  <c r="K13" i="27" s="1"/>
  <c r="L12" i="27"/>
  <c r="K12" i="27" s="1"/>
  <c r="L11" i="27"/>
  <c r="K11" i="27" s="1"/>
  <c r="L10" i="27"/>
  <c r="G10" i="27"/>
  <c r="H10" i="27" s="1"/>
  <c r="M15" i="27" l="1"/>
  <c r="N15" i="27" s="1"/>
  <c r="M37" i="27"/>
  <c r="N37" i="27" s="1"/>
  <c r="M20" i="27"/>
  <c r="N20" i="27" s="1"/>
  <c r="M10" i="27"/>
  <c r="N10" i="27" s="1"/>
  <c r="M25" i="27"/>
  <c r="N25" i="27" s="1"/>
  <c r="M32" i="27"/>
  <c r="N32" i="27" s="1"/>
  <c r="K37" i="27"/>
  <c r="K20" i="27"/>
  <c r="K15" i="27"/>
  <c r="K10" i="27"/>
  <c r="L20" i="29"/>
  <c r="L30" i="29"/>
  <c r="L40" i="29"/>
  <c r="L50" i="29"/>
  <c r="L58" i="29"/>
  <c r="A20" i="29"/>
  <c r="B20" i="29"/>
  <c r="B19" i="18" s="1"/>
  <c r="C20" i="29"/>
  <c r="C19" i="18" s="1"/>
  <c r="A30" i="29"/>
  <c r="B30" i="29"/>
  <c r="B29" i="18" s="1"/>
  <c r="C30" i="29"/>
  <c r="A40" i="29"/>
  <c r="B40" i="29"/>
  <c r="C40" i="29"/>
  <c r="A50" i="29"/>
  <c r="B50" i="29"/>
  <c r="C50" i="29"/>
  <c r="A58" i="29"/>
  <c r="B58" i="29"/>
  <c r="C58" i="29"/>
  <c r="C11" i="28"/>
  <c r="C13" i="28"/>
  <c r="C14" i="28"/>
  <c r="C15" i="28"/>
  <c r="C16" i="28"/>
  <c r="C17" i="28"/>
  <c r="C20" i="28"/>
  <c r="C21" i="28"/>
  <c r="C22" i="28"/>
  <c r="C23" i="28"/>
  <c r="C24" i="28"/>
  <c r="C26" i="28"/>
  <c r="C27" i="28"/>
  <c r="C28" i="28"/>
  <c r="C29" i="28"/>
  <c r="C31" i="28"/>
  <c r="C32" i="28"/>
  <c r="C33" i="28"/>
  <c r="C34" i="28"/>
  <c r="C35" i="28"/>
  <c r="C36" i="28"/>
  <c r="C37" i="28"/>
  <c r="C38" i="28"/>
  <c r="C39" i="28"/>
  <c r="C40" i="28"/>
  <c r="C41" i="28"/>
  <c r="C42" i="28"/>
  <c r="C43" i="28"/>
  <c r="A15" i="28"/>
  <c r="A20" i="28"/>
  <c r="A25" i="28"/>
  <c r="A28" i="28"/>
  <c r="A32" i="28"/>
  <c r="A37" i="28"/>
  <c r="C57" i="18" l="1"/>
  <c r="B57" i="18"/>
  <c r="A57" i="18"/>
  <c r="C49" i="18"/>
  <c r="B49" i="18"/>
  <c r="A49" i="18"/>
  <c r="C39" i="18"/>
  <c r="B39" i="18"/>
  <c r="A39" i="18"/>
  <c r="C29" i="18"/>
  <c r="A29" i="18"/>
  <c r="A19" i="18"/>
  <c r="L26" i="28" l="1"/>
  <c r="L25" i="28"/>
  <c r="L24" i="28"/>
  <c r="L23" i="28"/>
  <c r="L22" i="28"/>
  <c r="S32" i="28" l="1"/>
  <c r="S37" i="28"/>
  <c r="U37" i="28" l="1"/>
  <c r="O37" i="27"/>
  <c r="E14" i="29" l="1"/>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E60" i="29"/>
  <c r="E61" i="29"/>
  <c r="E62" i="29"/>
  <c r="E63" i="29"/>
  <c r="E64" i="29"/>
  <c r="E65" i="29"/>
  <c r="G20" i="29" l="1"/>
  <c r="G30" i="29"/>
  <c r="G40" i="29"/>
  <c r="G50" i="29"/>
  <c r="G58" i="29"/>
  <c r="U32" i="28"/>
  <c r="K58" i="29" s="1"/>
  <c r="T37" i="28"/>
  <c r="F50" i="29" l="1"/>
  <c r="H50" i="29"/>
  <c r="V37" i="28"/>
  <c r="E57" i="18"/>
  <c r="O28" i="27"/>
  <c r="L16" i="28" l="1"/>
  <c r="L17" i="28"/>
  <c r="L14" i="28"/>
  <c r="L13" i="28"/>
  <c r="L11" i="28"/>
  <c r="F58" i="29" l="1"/>
  <c r="H58" i="29"/>
  <c r="O32" i="27"/>
  <c r="J15" i="28" l="1"/>
  <c r="L15" i="28"/>
  <c r="R15" i="28"/>
  <c r="J16" i="28"/>
  <c r="R16" i="28"/>
  <c r="J17" i="28"/>
  <c r="R17" i="28"/>
  <c r="J19" i="28"/>
  <c r="R19" i="28"/>
  <c r="J20" i="28"/>
  <c r="R20" i="28"/>
  <c r="J21" i="28"/>
  <c r="R21" i="28"/>
  <c r="J22" i="28"/>
  <c r="R22" i="28"/>
  <c r="J23" i="28"/>
  <c r="R23" i="28"/>
  <c r="J24" i="28"/>
  <c r="R24" i="28"/>
  <c r="J25" i="28"/>
  <c r="R25" i="28"/>
  <c r="J26" i="28"/>
  <c r="R26" i="28"/>
  <c r="J27" i="28"/>
  <c r="R27" i="28"/>
  <c r="S25" i="28" l="1"/>
  <c r="U25" i="28" s="1"/>
  <c r="K40" i="29" s="1"/>
  <c r="K25" i="28"/>
  <c r="S20" i="28"/>
  <c r="U20" i="28" s="1"/>
  <c r="K30" i="29" s="1"/>
  <c r="K20" i="28"/>
  <c r="K15" i="28"/>
  <c r="S15" i="28"/>
  <c r="U15" i="28" s="1"/>
  <c r="K20" i="29" s="1"/>
  <c r="S28" i="28"/>
  <c r="U28" i="28" s="1"/>
  <c r="K50" i="29" s="1"/>
  <c r="T32" i="28"/>
  <c r="T28" i="28"/>
  <c r="J50" i="29" l="1"/>
  <c r="V28" i="28"/>
  <c r="M50" i="29" s="1"/>
  <c r="J58" i="29"/>
  <c r="V32" i="28"/>
  <c r="M58" i="29" s="1"/>
  <c r="E49" i="18"/>
  <c r="E19" i="18"/>
  <c r="E29" i="18"/>
  <c r="E39" i="18"/>
  <c r="F30" i="29" l="1"/>
  <c r="T20" i="28"/>
  <c r="H30" i="29"/>
  <c r="F57" i="18"/>
  <c r="D57" i="18"/>
  <c r="F49" i="18"/>
  <c r="D49" i="18"/>
  <c r="F40" i="29" l="1"/>
  <c r="T25" i="28"/>
  <c r="H40" i="29"/>
  <c r="V20" i="28"/>
  <c r="M30" i="29" s="1"/>
  <c r="J30" i="29"/>
  <c r="O20" i="27"/>
  <c r="D29" i="18" l="1"/>
  <c r="F29" i="18"/>
  <c r="V25" i="28"/>
  <c r="M40" i="29" s="1"/>
  <c r="J40" i="29"/>
  <c r="O25" i="27"/>
  <c r="D39" i="18" l="1"/>
  <c r="F39" i="18"/>
  <c r="A10" i="28"/>
  <c r="I33" i="5" a="1"/>
  <c r="I33" i="5" s="1"/>
  <c r="C10" i="29" l="1"/>
  <c r="I27" i="5" a="1"/>
  <c r="I27" i="5" l="1"/>
  <c r="L12" i="28"/>
  <c r="L10" i="28"/>
  <c r="I21" i="5" l="1"/>
  <c r="I22" i="5"/>
  <c r="C9" i="18" l="1"/>
  <c r="G10" i="29" l="1"/>
  <c r="E11" i="29"/>
  <c r="E12" i="29"/>
  <c r="E13" i="29"/>
  <c r="R11" i="28"/>
  <c r="R12" i="28"/>
  <c r="R13" i="28"/>
  <c r="R14" i="28"/>
  <c r="R10" i="28"/>
  <c r="J11" i="28"/>
  <c r="J12" i="28"/>
  <c r="J13" i="28"/>
  <c r="J14" i="28"/>
  <c r="J10" i="28"/>
  <c r="K10" i="28" l="1"/>
  <c r="S10" i="28"/>
  <c r="U10" i="28" s="1"/>
  <c r="F20" i="29" l="1"/>
  <c r="T15" i="28"/>
  <c r="H20" i="29"/>
  <c r="O10" i="27"/>
  <c r="H10" i="29"/>
  <c r="T10" i="28"/>
  <c r="V10" i="28" s="1"/>
  <c r="M10" i="29" s="1"/>
  <c r="O15" i="27"/>
  <c r="E10" i="29"/>
  <c r="A10" i="29"/>
  <c r="J20" i="29" l="1"/>
  <c r="V15" i="28"/>
  <c r="M20" i="29" s="1"/>
  <c r="B9" i="18"/>
  <c r="F9" i="18"/>
  <c r="A9" i="18"/>
  <c r="F19" i="18" l="1"/>
  <c r="D19" i="18"/>
  <c r="L10" i="29"/>
  <c r="K10" i="29" l="1"/>
  <c r="E9" i="18" l="1"/>
  <c r="F10" i="29" l="1"/>
  <c r="J10" i="29" l="1"/>
  <c r="D9" i="1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 la
por el probabilidad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<sst xmlns="http://schemas.openxmlformats.org/spreadsheetml/2006/main" count="1153" uniqueCount="569">
  <si>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</si>
  <si>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</si>
  <si>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</si>
  <si>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Apoyo</t>
  </si>
  <si>
    <t>GESTIÓN ADMINISTRATIVA</t>
  </si>
  <si>
    <t>CONSEJO SUPERIOR DE LA JUDICATURA</t>
  </si>
  <si>
    <t>CONSEJO SECCIONAL DE LA JUDICATURA</t>
  </si>
  <si>
    <t>DIRECCIÓN SECCIONAL DE ADMINISTRACIÓN JUDICIAL</t>
  </si>
  <si>
    <t>DESPACHO JUDICIAL CERTIFICADO</t>
  </si>
  <si>
    <t>FECHA</t>
  </si>
  <si>
    <t>CÓDIGO</t>
  </si>
  <si>
    <t>ELABORÓ</t>
  </si>
  <si>
    <t>REVISÓ</t>
  </si>
  <si>
    <t>APROBÓ</t>
  </si>
  <si>
    <t xml:space="preserve">    F-EVSG-11</t>
  </si>
  <si>
    <t>Líder de Proceso</t>
  </si>
  <si>
    <t xml:space="preserve">Coordinación Nacional SIGCMA </t>
  </si>
  <si>
    <t>Comité Nacional SIGCMA</t>
  </si>
  <si>
    <t>VERSIÓN</t>
  </si>
  <si>
    <t> 13/11/2023</t>
  </si>
  <si>
    <t> 12/12/2023</t>
  </si>
  <si>
    <t> 13/12/2023</t>
  </si>
  <si>
    <t>RIESGOS DE SOBORNO</t>
  </si>
  <si>
    <r>
      <t>La norma ISO37001:2017  define el soborno como: "</t>
    </r>
    <r>
      <rPr>
        <sz val="9"/>
        <color theme="4"/>
        <rFont val="Arial"/>
        <family val="2"/>
      </rPr>
      <t>Oferta</t>
    </r>
    <r>
      <rPr>
        <sz val="9"/>
        <color theme="1"/>
        <rFont val="Arial"/>
        <family val="2"/>
      </rPr>
      <t xml:space="preserve">, </t>
    </r>
    <r>
      <rPr>
        <sz val="9"/>
        <color theme="5"/>
        <rFont val="Arial"/>
        <family val="2"/>
      </rPr>
      <t>promesa</t>
    </r>
    <r>
      <rPr>
        <sz val="9"/>
        <color theme="1"/>
        <rFont val="Arial"/>
        <family val="2"/>
      </rPr>
      <t xml:space="preserve">, </t>
    </r>
    <r>
      <rPr>
        <sz val="9"/>
        <color theme="9"/>
        <rFont val="Arial"/>
        <family val="2"/>
      </rPr>
      <t>entrega</t>
    </r>
    <r>
      <rPr>
        <sz val="9"/>
        <color theme="1"/>
        <rFont val="Arial"/>
        <family val="2"/>
      </rPr>
      <t xml:space="preserve">, </t>
    </r>
    <r>
      <rPr>
        <sz val="9"/>
        <rFont val="Arial"/>
        <family val="2"/>
      </rPr>
      <t>aceptación</t>
    </r>
    <r>
      <rPr>
        <sz val="9"/>
        <color theme="1"/>
        <rFont val="Arial"/>
        <family val="2"/>
      </rPr>
      <t xml:space="preserve"> o </t>
    </r>
    <r>
      <rPr>
        <sz val="9"/>
        <color rgb="FF7030A0"/>
        <rFont val="Arial"/>
        <family val="2"/>
      </rPr>
      <t>solicitud</t>
    </r>
    <r>
      <rPr>
        <sz val="9"/>
        <color theme="1"/>
        <rFont val="Arial"/>
        <family val="2"/>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</si>
  <si>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</si>
  <si>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</si>
  <si>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</si>
  <si>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</si>
  <si>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</si>
  <si>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</si>
  <si>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Gestión Administrativa </t>
  </si>
  <si>
    <t xml:space="preserve">DEPENDENCIA ADMINISTRATIVA O JUDICIAL CERTIFICADA </t>
  </si>
  <si>
    <t>OBJETIVO DEL PROCESO</t>
  </si>
  <si>
    <t>MAPA DE PROCESOS CONSEJO SUPERIOR DE LA JUDICATURA</t>
  </si>
  <si>
    <t>PROCESOS DEPENDENCIA JUDICIALES CERTIFICADAS</t>
  </si>
  <si>
    <t>Garantizar la atención de los servicios administrativos y generales, la administración, mantenimiento y control de los bienes muebles, inmuebles y del parque automotor, la formulación y control del programa de seguros, la organización y control del sistema de gestión documental administrativa, el suministro de insumos de funcionamiento y la coordinación del componente ambiental del SIGCMA, en el marco del sistema de gestión de la calidad, medio ambiente y seguridad y salud en el trabajo y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</si>
  <si>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</si>
  <si>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</si>
  <si>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</si>
  <si>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</si>
  <si>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</si>
  <si>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</si>
  <si>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</si>
  <si>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</si>
  <si>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</si>
  <si>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</si>
  <si>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</si>
  <si>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</si>
  <si>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</si>
  <si>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</si>
  <si>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</si>
  <si>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</si>
  <si>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</si>
  <si>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</si>
  <si>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</si>
  <si>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</si>
  <si>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</si>
  <si>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</si>
  <si>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</si>
  <si>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</si>
  <si>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</si>
  <si>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</si>
  <si>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</si>
  <si>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</si>
  <si>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</si>
  <si>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</si>
  <si>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</si>
  <si>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</si>
  <si>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</si>
  <si>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</si>
  <si>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</si>
  <si>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</si>
  <si>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</si>
  <si>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</si>
  <si>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</si>
  <si>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</si>
  <si>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</si>
  <si>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</si>
  <si>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</si>
  <si>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</si>
  <si>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</si>
  <si>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</si>
  <si>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</si>
  <si>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</si>
  <si>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</si>
  <si>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</si>
  <si>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</si>
  <si>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</si>
  <si>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</si>
  <si>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</si>
  <si>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</si>
  <si>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</si>
  <si>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</si>
  <si>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</si>
  <si>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</si>
  <si>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</si>
  <si>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</si>
  <si>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</si>
  <si>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</si>
  <si>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</si>
  <si>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</si>
  <si>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</si>
  <si>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</si>
  <si>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</si>
  <si>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</si>
  <si>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</si>
  <si>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</si>
  <si>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</si>
  <si>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</si>
  <si>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</si>
  <si>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</si>
  <si>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</si>
  <si>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</si>
  <si>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</si>
  <si>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</si>
  <si>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</si>
  <si>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</si>
  <si>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</si>
  <si>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</si>
  <si>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</si>
  <si>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</si>
  <si>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</si>
  <si>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</si>
  <si>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</si>
  <si>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</si>
  <si>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</si>
  <si>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</si>
  <si>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</si>
  <si>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</si>
  <si>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</si>
  <si>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</si>
  <si>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</si>
  <si>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</si>
  <si>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</si>
  <si>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</si>
  <si>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</si>
  <si>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</si>
  <si>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</si>
  <si>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</si>
  <si>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</si>
  <si>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</si>
  <si>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</si>
  <si>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</si>
  <si>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</si>
  <si>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</si>
  <si>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</si>
  <si>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</si>
  <si>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</si>
  <si>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</si>
  <si>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</si>
  <si>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</si>
  <si>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</si>
  <si>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</si>
  <si>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</si>
  <si>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</si>
  <si>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</si>
  <si>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</si>
  <si>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</si>
  <si>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</si>
  <si>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</si>
  <si>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</si>
  <si>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</si>
  <si>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</si>
  <si>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</si>
  <si>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</si>
  <si>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</si>
  <si>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</si>
  <si>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</si>
  <si>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</si>
  <si>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</si>
  <si>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</si>
  <si>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</si>
  <si>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</si>
  <si>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</si>
  <si>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</si>
  <si>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</si>
  <si>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</si>
  <si>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</si>
  <si>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</si>
  <si>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</si>
  <si>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</si>
  <si>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</si>
  <si>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</si>
  <si>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</si>
  <si>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</si>
  <si>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</si>
  <si>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</si>
  <si>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</si>
  <si>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</si>
  <si>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</si>
  <si>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</si>
  <si>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</si>
  <si>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</si>
  <si>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</si>
  <si>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</si>
  <si>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</si>
  <si>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(Hoja 1. Análisis de Contexto)  y revisado todos los elementos del proceso: </t>
    </r>
    <r>
      <rPr>
        <b/>
        <sz val="9"/>
        <rFont val="Arial"/>
        <family val="2"/>
      </rPr>
      <t xml:space="preserve"> objetivo, alcance, actividades, y en especial los productos y servicios que entrega.</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</si>
  <si>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</si>
  <si>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</si>
  <si>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</si>
  <si>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</si>
  <si>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</si>
  <si>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</si>
  <si>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</si>
  <si>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(Ver caracterización del proceso)</t>
  </si>
  <si>
    <t>Alcance</t>
  </si>
  <si>
    <t>Diligenciar el alcance del proceso.(Ver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</si>
  <si>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</si>
  <si>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</si>
  <si>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</si>
  <si>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</si>
  <si>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</si>
  <si>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</si>
  <si>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</si>
  <si>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</si>
  <si>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</si>
  <si>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proyectar de acuerdo con el conocimiento que se tiene del proceso.</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</si>
  <si>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</si>
  <si>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</si>
  <si>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</si>
  <si>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Políticas </t>
  </si>
  <si>
    <t>PROBABILIDAD</t>
  </si>
  <si>
    <t xml:space="preserve">La hoja valora la probabilidad de acuerdo con los criterio definidos en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</si>
  <si>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</si>
  <si>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</si>
  <si>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</si>
  <si>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</si>
  <si>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</si>
  <si>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</si>
  <si>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</si>
  <si>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</si>
  <si>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</si>
  <si>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Probabilidad inherente por probabilidad residual </t>
  </si>
  <si>
    <r>
      <rPr>
        <b/>
        <sz val="9"/>
        <rFont val="Arial"/>
        <family val="2"/>
      </rPr>
      <t>NOTA</t>
    </r>
    <r>
      <rPr>
        <sz val="9"/>
        <rFont val="Arial"/>
        <family val="2"/>
      </rPr>
      <t>: Si desea adicionar mas riesgos, copie las filas del riesgo anterior. No modifique las formulas</t>
    </r>
  </si>
  <si>
    <r>
      <t xml:space="preserve"> - </t>
    </r>
    <r>
      <rPr>
        <b/>
        <sz val="9"/>
        <rFont val="Arial"/>
        <family val="2"/>
      </rPr>
      <t xml:space="preserve"> Hoja 5 Valoración Controles:</t>
    </r>
    <r>
      <rPr>
        <sz val="9"/>
        <rFont val="Arial"/>
        <family val="2"/>
      </rPr>
      <t xml:space="preserve"> Información pertinente referente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</si>
  <si>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</si>
  <si>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</si>
  <si>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</si>
  <si>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</si>
  <si>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</si>
  <si>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</si>
  <si>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están  asociadas a los factores: personal, recursos, sistema de información procedimientos, etc., relacionados en el DOFA, si encuentra causas adicionales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</si>
  <si>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</si>
  <si>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</si>
  <si>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</si>
  <si>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</si>
  <si>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</si>
  <si>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</si>
  <si>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</si>
  <si>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</si>
  <si>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</si>
  <si>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</si>
  <si>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</si>
  <si>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</si>
  <si>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</si>
  <si>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</si>
  <si>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</si>
  <si>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</si>
  <si>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</si>
  <si>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</si>
  <si>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</si>
  <si>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</si>
  <si>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 </t>
    </r>
    <r>
      <rPr>
        <b/>
        <sz val="9"/>
        <rFont val="Arial"/>
        <family val="2"/>
      </rPr>
      <t xml:space="preserve"> Hoja7  Mapa Final</t>
    </r>
    <r>
      <rPr>
        <sz val="9"/>
        <rFont val="Arial"/>
        <family val="2"/>
      </rPr>
      <t>. Resumen del análisis de riesgo inherente , riesgo residual y tratamiento a ejecutar</t>
    </r>
  </si>
  <si>
    <r>
      <t xml:space="preserve"> - </t>
    </r>
    <r>
      <rPr>
        <b/>
        <sz val="9"/>
        <rFont val="Arial"/>
        <family val="2"/>
      </rPr>
      <t xml:space="preserve"> Hoja 7 Tabla de Clasificación Riesgo: </t>
    </r>
    <r>
      <rPr>
        <sz val="9"/>
        <rFont val="Arial"/>
        <family val="2"/>
      </rPr>
      <t>Tabla referente para todos los cálculos (no se diligencia)</t>
    </r>
  </si>
  <si>
    <r>
      <t xml:space="preserve"> - </t>
    </r>
    <r>
      <rPr>
        <b/>
        <sz val="9"/>
        <rFont val="Arial"/>
        <family val="2"/>
      </rPr>
      <t xml:space="preserve"> Hoja 8 Políticas de administración. </t>
    </r>
    <r>
      <rPr>
        <sz val="9"/>
        <rFont val="Arial"/>
        <family val="2"/>
      </rPr>
      <t>Se establecen los criterios de probabilidad e impacto (según apetito y tolerancia de riesgo)</t>
    </r>
  </si>
  <si>
    <r>
      <t xml:space="preserve"> - </t>
    </r>
    <r>
      <rPr>
        <b/>
        <sz val="9"/>
        <rFont val="Arial"/>
        <family val="2"/>
      </rPr>
      <t xml:space="preserve"> Hoja 9 Matriz de Calor :  </t>
    </r>
    <r>
      <rPr>
        <sz val="9"/>
        <rFont val="Arial"/>
        <family val="2"/>
      </rPr>
      <t>Criterios  según política para el tratamiento de riesgos acorde con su evaluación</t>
    </r>
  </si>
  <si>
    <r>
      <t xml:space="preserve"> -  </t>
    </r>
    <r>
      <rPr>
        <b/>
        <sz val="9"/>
        <rFont val="Arial"/>
        <family val="2"/>
      </rPr>
      <t>Hoja 10 a la 13 Seguimientos Trimestrales</t>
    </r>
    <r>
      <rPr>
        <sz val="9"/>
        <rFont val="Arial"/>
        <family val="2"/>
      </rPr>
      <t>: En estas hojas de cálculo se realiza el seguimiento trimestral a las acciones formuladas para gestionar  los riesgos residuales</t>
    </r>
  </si>
  <si>
    <t>Proceso:</t>
  </si>
  <si>
    <t>Objetivo:</t>
  </si>
  <si>
    <t>Alcance:</t>
  </si>
  <si>
    <t xml:space="preserve">Nivel Central - Seccional </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</si>
  <si>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</si>
  <si>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</si>
  <si>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</si>
  <si>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</si>
  <si>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</si>
  <si>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</si>
  <si>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</si>
  <si>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</si>
  <si>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</si>
  <si>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</si>
  <si>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</si>
  <si>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</si>
  <si>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</si>
  <si>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</si>
  <si>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</si>
  <si>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</si>
  <si>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</si>
  <si>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</si>
  <si>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</si>
  <si>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Incumplimiento de las metas establecidas</t>
  </si>
  <si>
    <t>Incumplimiento del 60% de los indicadores del proceso</t>
  </si>
  <si>
    <t>Afectación de reputacion,imagén,  credibilidad, satisfacción de usuarios y PI</t>
  </si>
  <si>
    <t xml:space="preserve">De la entidad y sector justicia a nivel nacional </t>
  </si>
  <si>
    <t>Afectación Económica</t>
  </si>
  <si>
    <t>Afectación al presupuesto  en un valor  &lt;1% y ≥5%.</t>
  </si>
  <si>
    <t xml:space="preserve">Que no se cumplan los requisitos establecidos en el manual del Plan de seguros para el tramite de los siniestros derivando en perdidas mayores para la entidad </t>
  </si>
  <si>
    <t>2. Ausencia de comunicación asertiva entre los actores del plan de seguros.</t>
  </si>
  <si>
    <t>Interrupción o afectación en la prestación del servicio judicial</t>
  </si>
  <si>
    <t xml:space="preserve">Entre  97 a 144 horas   habiles al año  </t>
  </si>
  <si>
    <t>4. Información imprecisa presentada al momento de la reclamación.</t>
  </si>
  <si>
    <t>5. Alto volumen de carga laboral versus las solicitudes generadas en el aspecto legal e informativo</t>
  </si>
  <si>
    <t>Interrupción o afectación en la prestación del servicio administrativo</t>
  </si>
  <si>
    <t>Entre 193 a 288 horas   habiles al año  o afectación media</t>
  </si>
  <si>
    <t>Suspensión de los Servicios Públicos Domiciliarios y/o de Telefonía Móvil Celular (TMC)</t>
  </si>
  <si>
    <t>Pérdida de los beneficios obtenidos mediante el uso de los Servicios Públicos domiciliarios y Servicios TMC.</t>
  </si>
  <si>
    <t>1. No dar trámite de pago oportuno.</t>
  </si>
  <si>
    <t>2. Saldos pendientes que no corresponden en su pago a la Rama Judicial</t>
  </si>
  <si>
    <t>3. Fallas en la comunicación con el operador del servicio.</t>
  </si>
  <si>
    <t>4. No aplicación o aplicación extemporánea de pagos por parte del operador.</t>
  </si>
  <si>
    <t>5. Transición en la aplicación de las disposiciones legales en materia de austeridad en el gasto frente a la contratación de Servicios TMC.</t>
  </si>
  <si>
    <t>Incumplimiento del 20% de los indicadores del proceso</t>
  </si>
  <si>
    <t xml:space="preserve">PARA LOS RIESGOS DE CORRUPCIÓN POR POLÍTICA EL IMPACTO SIEMPRE SERÁ MAYOR O CATASTRÓFICO Y SU REDACCÓN  DEBE CONSERVAR EL MODELO PROPUESTO </t>
  </si>
  <si>
    <t xml:space="preserve">Entre e 193 a 240 horas  habiles al año   </t>
  </si>
  <si>
    <t>Diferencia entre el inventario Fisico y el Kardex (SICOF)-selectivo</t>
  </si>
  <si>
    <t>El Kardex del almacen no refleja la realidad fisica del inventario</t>
  </si>
  <si>
    <t xml:space="preserve">2. No registro en el el sistema </t>
  </si>
  <si>
    <t xml:space="preserve">4. Falta de tiempo y personal calificado </t>
  </si>
  <si>
    <t>5. No cumplimiento de politicas de inventarios en la Entidad</t>
  </si>
  <si>
    <t xml:space="preserve">Recibir dádivas o beneficios a nombre propio o de terceros para  afectar la seguridad o confidencialidad de la información   </t>
  </si>
  <si>
    <t>Recibir dádivas o beneficios a nombre propio o de terceros por   revelar información confidencial,  alterar, retener o no publicar información.</t>
  </si>
  <si>
    <t>1. Falta de ética y valores.</t>
  </si>
  <si>
    <t>Muy Baja - 1</t>
  </si>
  <si>
    <t xml:space="preserve">De la entidad y sector justicia a nivel internacional </t>
  </si>
  <si>
    <t>2. Insuficientes programas de capacitación para la toma de conciencia debido al desconocimiento de la ley antisoborno (ISO 37001:2016), Plan Anticorrupción y  de los  valores y principios propios de la entidad.</t>
  </si>
  <si>
    <t>Afectación al presupuesto en un valor ≥50%.</t>
  </si>
  <si>
    <t/>
  </si>
  <si>
    <t>4. Falta o inaplicación de controles.</t>
  </si>
  <si>
    <t>Ofrecer, prometer, entregar, aceptar o solicitar una ventaja indebida para la adquisición de bienes y servicios</t>
  </si>
  <si>
    <t>Incorporar condiciones o requisitos que favorezcan a un proveedor en particular y/o una caracteristica o cualidad de un bien o servicio en especial</t>
  </si>
  <si>
    <t>1. Falta de ética de los servidores públicos (Debilidades en principios y valores)</t>
  </si>
  <si>
    <t>2. Falta de ética de terceros interesados (Debilidades principios y valores)</t>
  </si>
  <si>
    <t>3. Debilidad en los controles de los procedimientos</t>
  </si>
  <si>
    <t>Afectación al  presupuesto en un valor  &lt;5% y  ≥20%.</t>
  </si>
  <si>
    <t>Ofrecer, prometer, entregar, aceptar o solicitar una ventaja indebida para recibir bienes o servicios que no satisfacen las condiciones establecidas en los contratos y especificaciones técnicas</t>
  </si>
  <si>
    <t xml:space="preserve">Cuando el supervisor y/o interventor en menoscabo de los intereses Institucionales y/o del Estado desvie, manipule, oculte, o se abstenga de brindar información sobre incumplimientos técnicos, financieros, contables, jurídicos y/o administrativos en la ejecución del contrato
 </t>
  </si>
  <si>
    <t>Afectación al presupuesto en un valor &lt;0,5% y ≥1%.</t>
  </si>
  <si>
    <t>Entre 0 a 96 horas habiles al año  o afectación minima</t>
  </si>
  <si>
    <t>EVALUACIÓN DE RIESGO - VALORACIÓN DE LOS CONTROLES</t>
  </si>
  <si>
    <t>EVALUACIÓN DEL RIESGO - NIVEL DEL RIESGO RESIDUAL</t>
  </si>
  <si>
    <t xml:space="preserve">RIESGO </t>
  </si>
  <si>
    <t>No. Control</t>
  </si>
  <si>
    <t>Criterios para valorar la eficacia de  los controles preventivos</t>
  </si>
  <si>
    <t>Criterios para  valorar la eficacia de los controles correctivos</t>
  </si>
  <si>
    <t>RIESGO RESIDUAL</t>
  </si>
  <si>
    <t>¿Está establecida la frecuencia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</si>
  <si>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</si>
  <si>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</si>
  <si>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</si>
  <si>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</si>
  <si>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</si>
  <si>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</si>
  <si>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Eficacia del control </t>
  </si>
  <si>
    <t>Zona Riesgo Residual</t>
  </si>
  <si>
    <t>SI</t>
  </si>
  <si>
    <t xml:space="preserve">Nivel Central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</si>
  <si>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</si>
  <si>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</si>
  <si>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</si>
  <si>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</si>
  <si>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</si>
  <si>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</si>
  <si>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</si>
  <si>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</si>
  <si>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</si>
  <si>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</si>
  <si>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</si>
  <si>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</si>
  <si>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</si>
  <si>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</si>
  <si>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</si>
  <si>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</si>
  <si>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</si>
  <si>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</si>
  <si>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</si>
  <si>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</si>
  <si>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</si>
  <si>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</si>
  <si>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</si>
  <si>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</si>
  <si>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</si>
  <si>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</si>
  <si>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</si>
  <si>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</si>
  <si>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</si>
  <si>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</si>
  <si>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</si>
  <si>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</si>
  <si>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</si>
  <si>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</si>
  <si>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</si>
  <si>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</si>
  <si>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</si>
  <si>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</si>
  <si>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</si>
  <si>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 xml:space="preserve">De la entidad, seccional, despachos a nivel local o municipal </t>
  </si>
  <si>
    <t>Moderado</t>
  </si>
  <si>
    <t xml:space="preserve">De la entidad, seccional, despachos a nivel departamental </t>
  </si>
  <si>
    <t>Mayor</t>
  </si>
  <si>
    <t>Catastrófico</t>
  </si>
  <si>
    <t>Afectación al presupuesto en un valor ≥0,5%.</t>
  </si>
  <si>
    <t>Incumplimiento del 40%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</si>
  <si>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</si>
  <si>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</si>
  <si>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</si>
  <si>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</si>
  <si>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Entre  145 a 192 horas  hábiles al año</t>
  </si>
  <si>
    <t xml:space="preserve">     El riesgo afecta la imagen de la entidad con algunos usuarios de relevancia frente al logro de los objetivos</t>
  </si>
  <si>
    <t>Entre e 97 a 192 horas  habiles al año o afectación baja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</si>
  <si>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</si>
  <si>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</si>
  <si>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</si>
  <si>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</si>
  <si>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</si>
  <si>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</si>
  <si>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</si>
  <si>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</si>
  <si>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</si>
  <si>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</si>
  <si>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</si>
  <si>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</si>
  <si>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</si>
  <si>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</si>
  <si>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</si>
  <si>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</si>
  <si>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</si>
  <si>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</si>
  <si>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</si>
  <si>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</si>
  <si>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</si>
  <si>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</si>
  <si>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</si>
  <si>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</si>
  <si>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</si>
  <si>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</si>
  <si>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</si>
  <si>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</si>
  <si>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</si>
  <si>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</si>
  <si>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</si>
  <si>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</si>
  <si>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</si>
  <si>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</si>
  <si>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</si>
  <si>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</si>
  <si>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</si>
  <si>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</si>
  <si>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</si>
  <si>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</si>
  <si>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</si>
  <si>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</si>
  <si>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</si>
  <si>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</si>
  <si>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</si>
  <si>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</si>
  <si>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</si>
  <si>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</si>
  <si>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</si>
  <si>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</si>
  <si>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</si>
  <si>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</si>
  <si>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</si>
  <si>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</si>
  <si>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</si>
  <si>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</si>
  <si>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Garantizar la atención de los servicios administrativos y generales, la administración, mantenimiento y control de los bienes muebles, inmuebles y del parque automotor, la formulación y control del programa de seguros, la organización y control del sistema de gestión documental administrativa, el suministro de insumos de funcionamiento y la coordinación del componente ambiental del SIGCMA, en el marco del sistema de gestión de la calidad, medio ambiente y seguridad y salud en el trabajo.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</si>
  <si>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</si>
  <si>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</si>
  <si>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</si>
  <si>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</si>
  <si>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</si>
  <si>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</si>
  <si>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</si>
  <si>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</si>
  <si>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</si>
  <si>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</si>
  <si>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</si>
  <si>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</si>
  <si>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</si>
  <si>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Coordinación Nacional de SIGCMA</t>
  </si>
  <si>
    <t>Dirección Ejecutiva Seccional de Administración Judicial de Montería</t>
  </si>
  <si>
    <t>Dirección Seccional de Administración Judicial de Montería</t>
  </si>
  <si>
    <t>11 de marzo de 2024</t>
  </si>
  <si>
    <t>DESAJ Montería</t>
  </si>
  <si>
    <t>Daños en los equipos instalados en los inmuebles, por uso normal o falta de mantenimiento</t>
  </si>
  <si>
    <t>X</t>
  </si>
  <si>
    <t>Asegurar que todos los servidores tengan fácil acceso al manual, ya sea en formato digital o impreso.</t>
  </si>
  <si>
    <t>Implementar una metodología de doble verificación para garantizar la precisión de la información presentada en las reclamaciones.</t>
  </si>
  <si>
    <t xml:space="preserve">5. Concentración en la determinación de las condiciones de las necesidades a contratar </t>
  </si>
  <si>
    <t>2. Falta de oportunidad en los procesos de contratación</t>
  </si>
  <si>
    <t>3. Desconocimiento de los planes de mantenimiento</t>
  </si>
  <si>
    <t>4. No determinar y/o aplicar la lista de chequeo de los productos y especificaciones.</t>
  </si>
  <si>
    <t>5.  En los eventos de contar con Interventor, el Supervisor no efectua seguimiento y control a los informes de cumplimiento de obligaciones contractuales.</t>
  </si>
  <si>
    <t>6. El Interventor y/o Supervisor se abstiene u omite verificar el cumplimiento de las obligaciones establecidas en el marco legal.</t>
  </si>
  <si>
    <t xml:space="preserve">1. Mala ejecución en la toma de inventarios </t>
  </si>
  <si>
    <t>3. Entrega informal de bienes y sin registro en el SICOF.</t>
  </si>
  <si>
    <t>1. No cumplimiento de los contratos suscritos para el mantenimiento de equipos.</t>
  </si>
  <si>
    <t>3. Desconocimiento del Código de Ética y Buen Gobierno.</t>
  </si>
  <si>
    <t>4. El desconocimiento  de los mecanismos de comercialización de los bienes o servicios y falta de competencia técnica para quien estructura la necesidad.</t>
  </si>
  <si>
    <t>3. Debilidad en los controles de los procedimientos.</t>
  </si>
  <si>
    <t>7. No determinar los mecanismos de verificación que garanticen la integralidad y calidad del bien, producto o servicio, según especificaciones.</t>
  </si>
  <si>
    <t>Divulgación y cumplimiento a la ley 1474 del 2011 Anticorrupciòn  y ley 1712 del 2014 de Trasparencia, dando cumplimiento a los lineamientos del SIGCMA y la Alta Direcciòn.</t>
  </si>
  <si>
    <t>Realización de programas de formación, capacitación y sensibilización en temas de Probidad y ética de lo público</t>
  </si>
  <si>
    <t>Incumplimiento en el trámite de los siniestros desde el aviso del evento hasta el cierre del expediente del mismo.</t>
  </si>
  <si>
    <t xml:space="preserve">3. Incumplimiento de las obligaciones contractuales de los contratos que conforman el plan de seguros </t>
  </si>
  <si>
    <t>Proporcionar capacitación legal a los servidores judiciales sobre las obligaciones contractuales clave.</t>
  </si>
  <si>
    <t>Se hace seguimiento regular a los contratos.</t>
  </si>
  <si>
    <t xml:space="preserve"> Solicitar la revisión y corrección de las facturas que presenten saldos incorrectos por parte del proveedor de servicios.</t>
  </si>
  <si>
    <t>Se tiene un reponsable destinado a los pagos de servicios públicos y es el responsable para la comunicación con los operadores en caso de incidentes o problemas con los servicios.</t>
  </si>
  <si>
    <t>Solicitar reportes detallados sobre incidentes y tiempos de respuesta por parte del operador del servicio.</t>
  </si>
  <si>
    <t>Revisar los pagos pendientes o aplicados de forma extemporánea y coordinar con el operador para que se rectifiquen los errores.</t>
  </si>
  <si>
    <t>Se hace el  registro inmediato en el SICOF para todas las entradas y salidas de bienes.</t>
  </si>
  <si>
    <t>Auditar el inventario físico para identificar bienes no registrados en el SICOF y proceder con la corrección.</t>
  </si>
  <si>
    <t>Implementar mejoras en la planificación de las tareas para optimizar el uso del tiempo disponible.</t>
  </si>
  <si>
    <t>Aplicar medidas disciplinarias a las áreas que no cumplan con las políticas establecidas.</t>
  </si>
  <si>
    <t>Designar un responsable dentro de la entidad para dar seguimiento estricto a los cronogramas de mantenimiento.</t>
  </si>
  <si>
    <t>Asignar un responsable que supervise la aplicación correcta de los planes de mantenimiento y actúe ante cualquier desviación.</t>
  </si>
  <si>
    <t>Estandarización del procedimiento y los requisitos de documentación para la presentación de reclamaciones, asegurando que se recabe toda la información necesaria de manera precisa.</t>
  </si>
  <si>
    <t>Divulgación del Manual del Plan de Seguro.</t>
  </si>
  <si>
    <t>Posibilidad  de daños en equipos instalados por cortes en el servicio de energía y falta de mantenimiento, que afecten el normal funcionamiento de las dependencias ubicadas en el distrito judicial</t>
  </si>
  <si>
    <t>Menor - 2</t>
  </si>
  <si>
    <t xml:space="preserve">
En caso que se presente el siniestro, el empleado encargado del área administrativa luego de revisar el Manual del Plan de Seguro, remite comunicación para iniciar el trámite del pago por el siniestro.</t>
  </si>
  <si>
    <t>1. Desconocimiento del Manual del Plan de Seguros por parte de los servidores judiciales</t>
  </si>
  <si>
    <t>Apoyo en herramientas tecnológicas como plataforma para seguimiento a siniestros</t>
  </si>
  <si>
    <t>Solicitar apoyo al área legal de la entidad.</t>
  </si>
  <si>
    <t>Asegurar la asignación de recursos a través de la solicitud del cupo PAC ordinario corresponiente con un mes de anticipación</t>
  </si>
  <si>
    <t xml:space="preserve">Solicitar recursos para el pago de servicios públicos de manera extaordinaria. </t>
  </si>
  <si>
    <t>Actualización períodicas de contratos a cargo de la entidad</t>
  </si>
  <si>
    <t>Se envía el comprobante de pago del servicio respectivo a las empresas prestadoras de los servicios</t>
  </si>
  <si>
    <t>Control detallado de los movimientos de inventario de la Seccional, corrección del Kardex cuando haya lugar</t>
  </si>
  <si>
    <t>Realizar inventario de los elementos, materiales, herramientas y repuestos entre otros, que se encuentran en bodega</t>
  </si>
  <si>
    <t>Se establece como requisito para los pagos de las facturas el ingreso de bienes a Almacén</t>
  </si>
  <si>
    <t>Implementar medidas disciplinarias para quienes incumplan los procedimientos para el pago de facturas.</t>
  </si>
  <si>
    <t>Implementar los procedimientos establecidos en los instructivos de la Rama Judicial</t>
  </si>
  <si>
    <t>Implementación de las medidas establecidas en la matriz de requisitos ambientales para adquisiciones y servicios de la Rama Judicial</t>
  </si>
  <si>
    <t>Revisiones técnicas tanto por el área de mantenimiento de la Seccional como por parte de la empresa prestadora de servicios públicos</t>
  </si>
  <si>
    <t>Implementación de herramientas tecnológicas que agilicen las labores</t>
  </si>
  <si>
    <t>Hacer efectiva las polizas de cumplimiento establecidas en clausulas contractuales.</t>
  </si>
  <si>
    <t>Planificar con anticipación las necesidades de mantenimiento y adelantar los procesos de contratación en los tiempos requeridos</t>
  </si>
  <si>
    <t>Ajustar los procesos de contratación a la modalidad mas expedita</t>
  </si>
  <si>
    <t>Llamados de atención al responsable de la supervisión del área de mantenimiento</t>
  </si>
  <si>
    <t>Denunciar el acto de soborno o corrupción según procedimiento determinado, ante los organos de control correspondiente.</t>
  </si>
  <si>
    <t xml:space="preserve">Solicitud al nivel Central de capacitaciones </t>
  </si>
  <si>
    <t>Solicitud de apoyo de capacitación al Consejo Seccional de la Judicatura y Comité de formación de la Seccional.</t>
  </si>
  <si>
    <t>Divulgación del Código de Ética y Buen Gobierno</t>
  </si>
  <si>
    <t>Denuncia del posible acto de soborno a los organos de control competentes</t>
  </si>
  <si>
    <t xml:space="preserve">Fortalecer mediante socializaciones  la implementación de los lineamientos generales para el cumplimiento del Sistema de Gestión Antisoborno en el Consejo Superior de la Judicatura.
</t>
  </si>
  <si>
    <t>Realizar llamado de atención al funcionario infractor.</t>
  </si>
  <si>
    <t>Implementración de las recomendaciones incluidas en el manual de contratación de la entidad relacionadas con la integración de diferentes Comites que apoyan en la estructuración de los procesos</t>
  </si>
  <si>
    <t xml:space="preserve"> Mantener actualizados los estudios de mercado y de los sectores que influyen en las diferentes actividades económicas</t>
  </si>
  <si>
    <t>Estandarizar la información y utilizar los mismos términos y campos en las  plataformas plataforma SECOP II y la Tienda Virtual</t>
  </si>
  <si>
    <t>Informar a la Dirección de la ocurrencia del hecho de corrupción.</t>
  </si>
  <si>
    <t>Establecer en los estudios previos de los procesos contractuales la obligación de los supervisores de verificar las condiciones técnicas exigidas</t>
  </si>
  <si>
    <t>Establecer en los estudios previos de los procesos contractuales la obligación de los supervisores de verificar las condiciones  exigidas</t>
  </si>
  <si>
    <t>Inclusión de compromiso anticorrupción en las obligaciones de los contratistas</t>
  </si>
  <si>
    <t>Exigencias del aporte del informe de supervisión para la cancelación de los compromisos</t>
  </si>
  <si>
    <t>Establecer en los estudios previos de los procesos contractuales la obligación de los supervisores de verificar las condiciones los requisitos legales habilitantes</t>
  </si>
  <si>
    <t>,</t>
  </si>
  <si>
    <t xml:space="preserve">Entre las acciones implementadas por la oficina de Servicios Públicos con el propósito de reducir la exposición – impacto o probabilidad de ocurrencia del riesgo analizado se encuentran las relacionadas a continuación:
- Se solicita Mensualmente al Area Presupuestal la asignacion del cupo PAC para el pago de los Servicios Publicos.
-Seguimiento mes a mes al comportamiento del consumo de los servicios públicos, para lo cual se cargan los datos de Kw/h y m3, identificando la variación porcentual, que permita identificar incrementos en el consumo de los Servicios de Energía, Agua y Telefonía – Internet y Gas Natural (este último solo en las Sedes donde se cuenta con Planta Generadora de Energía)
-Control a las fechas de emisión de facturas y al pago oportuno de las mismas, a fin de evitar cobros por reconexión de los servicios.
-En aras de buscar soluciones a inconvenientes presentados en la Sedes se realizan Trabajos programados de Limpieza y mantenimiento de los Registros Hidrosanitarios de Alcantarillado, por parte de la empresa prestadora del Servicio de Agua VEOLIA.  las cuales después de su revisión presentan un desarrollo óptimo sin ninguna anomalía.
</t>
  </si>
  <si>
    <t xml:space="preserve">Como seguimiento a la divulgación del plan de seguros, se distribuyó por listado de correos masivos, el oficio DEAJADO25-267 con Recomendaciones de prevención y consejos para la protección de activos bienes muebles en el uso de dispositivos tecnológicos.     Ademas de esto, se ha venido fortaleciendo el seguimientos a los procedimientos preventivos y de aviso de sisniestros en la seccional, ademas de garantizar el acceso a material de cada una de las pólizas a todos los servidores y usuarios, a traves del micro sitio de la seccional en la pagina de la Rama Judicial.           </t>
  </si>
  <si>
    <r>
      <t xml:space="preserve">1.  Se realizaron mantenimientos preventivos a ocho generadores de energia por medio del contrato SER017 de 2025, el cual fue ejecutado y finalizado 100%.
2.  Tenemos un contrato de mantenimiento preventivo y correctivo de ascensores </t>
    </r>
    <r>
      <rPr>
        <b/>
        <sz val="10"/>
        <color theme="1"/>
        <rFont val="Calibri"/>
        <family val="2"/>
        <scheme val="minor"/>
      </rPr>
      <t>SER033-2024</t>
    </r>
    <r>
      <rPr>
        <sz val="10"/>
        <color theme="1"/>
        <rFont val="Calibri"/>
        <family val="2"/>
        <scheme val="minor"/>
      </rPr>
      <t xml:space="preserve">,donde se realizan mantenimientos mensuales previo cronograma, asi como todos los correctivos que se presenten por temas de fluctuaciones de energia u otras causas,  correcciones que muchas veces se solicitan por garantia de la prestacion del servicio en cualquier momento que se presenten , manteniendo una inspeccion permanente que nos garantice un excelente funcionamiento en los equipos de transporte vertical de apasajeros.                                                                                                                                                                 Por otro lado se solicitó a los contratistas de los inmuebles en arrendamiento que tienen instalados escensores,  el diligenciamiento del formato de mantenimiento mensual de estos equipos, como control exigido por la unidad de infraestructura de la entidad.           
3.Tambien contamos con un contrato de mantenimiento locativos menores </t>
    </r>
    <r>
      <rPr>
        <b/>
        <sz val="10"/>
        <color theme="1"/>
        <rFont val="Calibri"/>
        <family val="2"/>
        <scheme val="minor"/>
      </rPr>
      <t>SER104-2024</t>
    </r>
    <r>
      <rPr>
        <sz val="10"/>
        <color theme="1"/>
        <rFont val="Calibri"/>
        <family val="2"/>
        <scheme val="minor"/>
      </rPr>
      <t xml:space="preserve">, del cual hace parte un grupo de personas, tecnicos , con el cual atendemos requerimientos menores como cambio de luces, arreglo de partes electricas , toma corrientes, interruptores, mantenimiento de aires acondicionados, reparaciones menores de cielo raso, paredes, estuco, armando y desarme de muebles , estantes, traslado de expedientes, aspirada , brillada de pisos, jardineria,mudanza de oficinas,instalacion de persianas,   entre otras , que se puedan resolver diariamente o a corto plazo siempre y cuando se cuenten con los insumos necesarios en almacen y la logistica requerida para el traslado a los municipios. Todo esto esta documentado verificable en fisico y medio magnetico.  Se cuenta con un cronograma de mantenimiento preventivo  trimestral, el cual es verificado por el supervisor del contrato asignado por la entidad.    
4. Para contar con los insumos necesarios para atender y resolver de manera oportuna todos los requerimientos que se presenten , una vez o dos veces al año por parte de la Direccion Seccional se destinan recursos para compra de materiales , repuestos, ferreteria en general.          
5. Tambien se gestionan recursos para compra  de equipos de aire acondicionados  que garantice un stock en almacen para cambio de los equipos que se averien por algun motivo.                                                                                                                                                                                                                                                                                                                                                                                                 </t>
    </r>
  </si>
  <si>
    <t>Con apoyo del nivel central y la empresa corredora de seguros se realiza capacitación a servidores judiciales, acerca de responsabilidades y deberes de los servidores judiciales, 
Además Se viene gestionando a traves del area de contratación de la seccional, capacitación a los supervisores de contratos en cuanto a sus funciones, para fortalecer los conocimientos de todo el personal de la entidad.</t>
  </si>
  <si>
    <t xml:space="preserve">Ademas de la capacitación impartida el 24 de febrero del corriente, se viene solicitando por parte del area de contratación una nueva jornada de capacitación a los supervisores de la seccional.
En cuanto a los estudios previos adelantados por la seccional, previos a la celebración de cada contrato, se inluyó en su enumerado, entre otras obligaciones el compromiso anticorrución, el cual fortalece las metas de transparencia planteada por la entidad. </t>
  </si>
  <si>
    <t xml:space="preserve">En el primer trimestre de año 2025 en desarrollo a las recomendaciones y metas formuladas por la presente matriz, el área de almacén e inventarios a lo largo de este trimestre a desarrollado entre otras, la retroalimentación de la plataforma SICOF, diseñada para el control y seguimiento de los inventarios, con el ingreso de los elementos adquiridos por la entidad, en el cual se hace un control a los elementos físicos recibidos, con contraste con la facturación y la oferta economica emitida para el pago de la ejecución de cada contrato, con lo cual se garantiza un ingreso a inventarios de acuerdo a las características contratadas. 
Una vez hecho el ingreso adecuado a los bienes adquiridos, todo el inventario de elementos almacenados, es sometido periódicamente a controles comparativos del stock disponible, con las cantidades registradas en la plataforma SICOF. en el el primer trimestre se ingresaron 8 contratos distrubuidos de la seiguiente manera.    
*151 de 2023, COM023 DE 2024,SER 033 DE 2023. SER044 DE 2024,ORD135932 DE 2024, en el cual fueron ejecutados y finalizados 100%  por medio de oficio se le informa al supervisor en aras de tener una mejor organizacion y para cumplir con lo estipulado en el manual de mejoramiento y para seguir cumpliendo con lo descrito en el Manual de Administracion de Activos Muebles de la Rama Judicial dentro del cual se encuentra la administratcion y Control de Activos Muebles de la Rama Judicial en el cual se debe  aplicar metodos para la rotacion de elementos almacenados que garantice la renovacion del Stock en tiempos determinados y de esta manera evitar el vencimiento de los insumos, su daño u obsolecencia,En este orden de ideas, con el fin poder ejecutar los controles previamente mencionados,es necesario que los supervisores de los contratos que se encuentre supervisando ya sea de elementos de consumo y bienes muebles tienen la reponsabilidad de informar al almacen por correo electronico la destinacion de los mismos , con el fin de contar con una mejor organización de los elementos para su mejor control y acceso. 
Como elemento complementario a las medidas previamente relacionadas, pero no menos importante, es las jornadas de plaqueteo de todos los elementos de control de activos Muebles  de la Rama Judicial, con lo cual se busca asegurar al máximo posible el evitar diferencias sustanciales entre el stock disponible y el Kardex y asi mantener actualizado el inventario que lleva esta área. </t>
  </si>
  <si>
    <t>Fortalecer mediante socializaciones  la implementación de los lineamientos generales para el cumplimiento del Sistema de Gestión Antisoborno en el Consejo Superior de la Judicatura.</t>
  </si>
  <si>
    <t>Implementación de las recomendaciones incluidas en el manual de contratación de la entidad relacionadas con la integración de diferentes Comites que apoyan en la estructuración de los procesos</t>
  </si>
  <si>
    <t>1/01/2025 - 31/12/2025</t>
  </si>
  <si>
    <t>Nivel Central</t>
  </si>
  <si>
    <t>Nivel Central
Líder del proceso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</si>
</sst>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5">
    <font>
      <sz val="11"/>
      <color theme="1"/>
      <name val="Calibri"/>
      <family val="2"/>
      <scheme val="minor"/>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sz val="10"/>
      <name val="Calibri"/>
      <family val="2"/>
      <scheme val="minor"/>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color rgb="FFC00000"/>
      <name val="Calibri"/>
      <family val="2"/>
      <scheme val="minor"/>
    </font>
    <font>
      <sz val="9"/>
      <name val="Arial"/>
      <family val="2"/>
    </font>
    <font>
      <b/>
      <sz val="12"/>
      <color theme="0"/>
      <name val="Calibri"/>
      <family val="2"/>
    </font>
    <font>
      <b/>
      <sz val="24"/>
      <color theme="1"/>
      <name val="Calibri"/>
      <family val="2"/>
      <scheme val="minor"/>
    </font>
    <font>
      <b/>
      <sz val="9"/>
      <name val="Arial"/>
      <family val="2"/>
    </font>
    <font>
      <b/>
      <sz val="9"/>
      <color theme="0"/>
      <name val="Arial"/>
      <family val="2"/>
    </font>
    <font>
      <sz val="9"/>
      <color theme="1"/>
      <name val="Arial"/>
      <family val="2"/>
    </font>
    <font>
      <sz val="11"/>
      <color rgb="FFFF0000"/>
      <name val="Calibri"/>
      <family val="2"/>
      <scheme val="minor"/>
    </font>
    <font>
      <b/>
      <sz val="9"/>
      <color theme="1"/>
      <name val="Arial"/>
      <family val="2"/>
    </font>
    <font>
      <sz val="9"/>
      <color theme="0"/>
      <name val="Arial"/>
      <family val="2"/>
    </font>
    <font>
      <b/>
      <i/>
      <sz val="9"/>
      <color theme="1"/>
      <name val="Arial"/>
      <family val="2"/>
    </font>
    <font>
      <sz val="9"/>
      <color theme="4"/>
      <name val="Arial"/>
      <family val="2"/>
    </font>
    <font>
      <sz val="9"/>
      <color theme="5"/>
      <name val="Arial"/>
      <family val="2"/>
    </font>
    <font>
      <sz val="9"/>
      <color theme="9"/>
      <name val="Arial"/>
      <family val="2"/>
    </font>
    <font>
      <sz val="9"/>
      <color rgb="FF7030A0"/>
      <name val="Arial"/>
      <family val="2"/>
    </font>
    <font>
      <b/>
      <u/>
      <sz val="9"/>
      <name val="Arial"/>
      <family val="2"/>
    </font>
    <font>
      <b/>
      <sz val="22"/>
      <color theme="4" tint="-0.499984740745262"/>
      <name val="Arial Narrow"/>
      <family val="2"/>
    </font>
    <font>
      <sz val="14"/>
      <name val="Arial Narrow"/>
      <family val="2"/>
    </font>
    <font>
      <b/>
      <sz val="10"/>
      <name val="Arial"/>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26"/>
      <color theme="1"/>
      <name val="Calibri"/>
      <family val="2"/>
      <scheme val="minor"/>
    </font>
    <font>
      <sz val="11"/>
      <color rgb="FF000000"/>
      <name val="Calibri"/>
      <family val="2"/>
      <charset val="1"/>
    </font>
    <font>
      <b/>
      <u/>
      <sz val="9"/>
      <color theme="1"/>
      <name val="Arial"/>
      <family val="2"/>
    </font>
    <font>
      <b/>
      <sz val="9"/>
      <color rgb="FF000000"/>
      <name val="Times New Roman"/>
      <family val="1"/>
    </font>
    <font>
      <b/>
      <sz val="9"/>
      <color rgb="FF767171"/>
      <name val="Times New Roman"/>
      <family val="1"/>
    </font>
    <font>
      <sz val="11"/>
      <color theme="1"/>
      <name val="Roboto"/>
    </font>
    <font>
      <sz val="11"/>
      <name val="Arial"/>
      <family val="2"/>
    </font>
    <font>
      <sz val="11"/>
      <color rgb="FF000000"/>
      <name val="Calibri"/>
      <family val="2"/>
      <scheme val="minor"/>
    </font>
    <font>
      <sz val="11"/>
      <color theme="1"/>
      <name val="Calibri"/>
      <family val="2"/>
    </font>
  </fonts>
  <fills count="24">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theme="4" tint="-0.499984740745262"/>
        <bgColor indexed="64"/>
      </patternFill>
    </fill>
    <fill>
      <patternFill patternType="solid">
        <fgColor theme="4" tint="0.59999389629810485"/>
        <bgColor indexed="64"/>
      </patternFill>
    </fill>
  </fills>
  <borders count="131">
    <border>
      <left/>
      <right/>
      <top/>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medium">
        <color indexed="64"/>
      </left>
      <right style="thick">
        <color theme="0"/>
      </right>
      <top style="medium">
        <color indexed="64"/>
      </top>
      <bottom style="thick">
        <color theme="0"/>
      </bottom>
      <diagonal/>
    </border>
    <border>
      <left style="thick">
        <color theme="0"/>
      </left>
      <right style="thick">
        <color theme="0"/>
      </right>
      <top style="medium">
        <color indexed="64"/>
      </top>
      <bottom style="thick">
        <color theme="0"/>
      </bottom>
      <diagonal/>
    </border>
    <border>
      <left style="thick">
        <color theme="0"/>
      </left>
      <right/>
      <top style="medium">
        <color indexed="64"/>
      </top>
      <bottom style="thick">
        <color theme="0"/>
      </bottom>
      <diagonal/>
    </border>
    <border>
      <left/>
      <right/>
      <top style="medium">
        <color indexed="64"/>
      </top>
      <bottom style="thick">
        <color theme="0"/>
      </bottom>
      <diagonal/>
    </border>
    <border>
      <left/>
      <right style="thick">
        <color theme="0"/>
      </right>
      <top style="medium">
        <color indexed="64"/>
      </top>
      <bottom style="thick">
        <color theme="0"/>
      </bottom>
      <diagonal/>
    </border>
    <border>
      <left style="thick">
        <color theme="0"/>
      </left>
      <right/>
      <top style="medium">
        <color indexed="64"/>
      </top>
      <bottom style="thin">
        <color indexed="64"/>
      </bottom>
      <diagonal/>
    </border>
    <border>
      <left style="dashed">
        <color theme="9" tint="-0.24994659260841701"/>
      </left>
      <right/>
      <top style="medium">
        <color indexed="64"/>
      </top>
      <bottom/>
      <diagonal/>
    </border>
    <border>
      <left style="dashed">
        <color theme="9" tint="-0.24994659260841701"/>
      </left>
      <right style="medium">
        <color indexed="64"/>
      </right>
      <top style="medium">
        <color indexed="64"/>
      </top>
      <bottom style="dashed">
        <color theme="9" tint="-0.24994659260841701"/>
      </bottom>
      <diagonal/>
    </border>
    <border>
      <left style="medium">
        <color indexed="64"/>
      </left>
      <right style="thick">
        <color theme="0"/>
      </right>
      <top style="thick">
        <color theme="0"/>
      </top>
      <bottom/>
      <diagonal/>
    </border>
    <border>
      <left style="dashed">
        <color theme="9" tint="-0.24994659260841701"/>
      </left>
      <right style="medium">
        <color indexed="64"/>
      </right>
      <top style="dashed">
        <color theme="9" tint="-0.24994659260841701"/>
      </top>
      <bottom/>
      <diagonal/>
    </border>
    <border>
      <left style="thin">
        <color indexed="64"/>
      </left>
      <right style="medium">
        <color indexed="64"/>
      </right>
      <top style="thin">
        <color indexed="64"/>
      </top>
      <bottom/>
      <diagonal/>
    </border>
    <border>
      <left style="thin">
        <color rgb="FF000000"/>
      </left>
      <right style="thin">
        <color rgb="FF000000"/>
      </right>
      <top style="thin">
        <color rgb="FF000000"/>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s>
  <cellStyleXfs count="5">
    <xf numFmtId="0" fontId="0" fillId="0" borderId="0"/>
    <xf numFmtId="0" fontId="7" fillId="0" borderId="0"/>
    <xf numFmtId="0" fontId="8" fillId="0" borderId="0"/>
    <xf numFmtId="43" fontId="31" fillId="0" borderId="0" applyFont="0" applyFill="0" applyBorder="0" applyAlignment="0" applyProtection="0"/>
    <xf numFmtId="9" fontId="31" fillId="0" borderId="0" applyFont="0" applyFill="0" applyBorder="0" applyAlignment="0" applyProtection="0"/>
  </cellStyleXfs>
  <cellXfs count="656">
    <xf numFmtId="0" fontId="0" fillId="0" borderId="0" xfId="0"/>
    <xf numFmtId="0" fontId="0" fillId="3" borderId="0" xfId="0" applyFill="1"/>
    <xf numFmtId="0" fontId="11" fillId="3" borderId="0" xfId="0" applyFont="1" applyFill="1"/>
    <xf numFmtId="0" fontId="2" fillId="3" borderId="0" xfId="0" applyFont="1" applyFill="1" applyAlignment="1">
      <alignment horizontal="left" vertical="center"/>
    </xf>
    <xf numFmtId="0" fontId="0" fillId="0" borderId="0" xfId="0" applyAlignment="1">
      <alignment wrapText="1"/>
    </xf>
    <xf numFmtId="0" fontId="16" fillId="0" borderId="0" xfId="0" applyFont="1" applyAlignment="1">
      <alignment horizontal="center"/>
    </xf>
    <xf numFmtId="0" fontId="17" fillId="0" borderId="0" xfId="0" applyFont="1"/>
    <xf numFmtId="0" fontId="0" fillId="0" borderId="0" xfId="0" applyAlignment="1">
      <alignment horizontal="left"/>
    </xf>
    <xf numFmtId="0" fontId="17" fillId="3" borderId="0" xfId="0" applyFont="1" applyFill="1"/>
    <xf numFmtId="0" fontId="10" fillId="3" borderId="0" xfId="0" applyFont="1" applyFill="1"/>
    <xf numFmtId="0" fontId="22" fillId="3" borderId="0" xfId="0" applyFont="1" applyFill="1"/>
    <xf numFmtId="0" fontId="22" fillId="0" borderId="0" xfId="0" applyFont="1"/>
    <xf numFmtId="0" fontId="3" fillId="3" borderId="0" xfId="0" applyFont="1" applyFill="1" applyAlignment="1">
      <alignment horizontal="center" vertical="center"/>
    </xf>
    <xf numFmtId="0" fontId="3" fillId="2" borderId="0" xfId="0" applyFont="1" applyFill="1" applyAlignment="1">
      <alignment horizontal="center" vertical="center"/>
    </xf>
    <xf numFmtId="0" fontId="10" fillId="0" borderId="0" xfId="0" applyFont="1"/>
    <xf numFmtId="0" fontId="12" fillId="0" borderId="0" xfId="0" applyFont="1" applyAlignment="1" applyProtection="1">
      <alignment vertical="center"/>
      <protection locked="0"/>
    </xf>
    <xf numFmtId="0" fontId="27" fillId="0" borderId="0" xfId="0" applyFont="1" applyAlignment="1" applyProtection="1">
      <alignment horizontal="center" vertical="center"/>
      <protection locked="0"/>
    </xf>
    <xf numFmtId="0" fontId="23" fillId="0" borderId="0" xfId="0" applyFont="1"/>
    <xf numFmtId="0" fontId="12" fillId="0" borderId="0" xfId="0" applyFont="1"/>
    <xf numFmtId="0" fontId="0" fillId="0" borderId="0" xfId="0" applyProtection="1">
      <protection locked="0"/>
    </xf>
    <xf numFmtId="0" fontId="29" fillId="16" borderId="34" xfId="0" applyFont="1" applyFill="1" applyBorder="1" applyAlignment="1" applyProtection="1">
      <alignment horizontal="center" vertical="center" textRotation="90"/>
      <protection locked="0"/>
    </xf>
    <xf numFmtId="0" fontId="30" fillId="4" borderId="34" xfId="0" applyFont="1" applyFill="1" applyBorder="1" applyAlignment="1">
      <alignment horizontal="center" vertical="center" wrapText="1"/>
    </xf>
    <xf numFmtId="0" fontId="23" fillId="17" borderId="0" xfId="0" applyFont="1" applyFill="1"/>
    <xf numFmtId="0" fontId="12" fillId="3" borderId="0" xfId="0" applyFont="1" applyFill="1" applyAlignment="1" applyProtection="1">
      <alignment vertical="center"/>
      <protection locked="0"/>
    </xf>
    <xf numFmtId="0" fontId="27" fillId="3" borderId="0" xfId="0" applyFont="1" applyFill="1" applyAlignment="1" applyProtection="1">
      <alignment horizontal="center" vertical="center"/>
      <protection locked="0"/>
    </xf>
    <xf numFmtId="0" fontId="23" fillId="3" borderId="0" xfId="0" applyFont="1" applyFill="1"/>
    <xf numFmtId="0" fontId="12" fillId="3" borderId="0" xfId="0" applyFont="1" applyFill="1"/>
    <xf numFmtId="0" fontId="29" fillId="4" borderId="34" xfId="0" applyFont="1" applyFill="1" applyBorder="1" applyAlignment="1" applyProtection="1">
      <alignment horizontal="center" vertical="center" wrapText="1"/>
      <protection locked="0"/>
    </xf>
    <xf numFmtId="0" fontId="21" fillId="4" borderId="0" xfId="0" applyFont="1" applyFill="1" applyAlignment="1">
      <alignmen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1" fillId="4" borderId="6" xfId="0" applyFont="1" applyFill="1" applyBorder="1" applyAlignment="1">
      <alignment vertical="center"/>
    </xf>
    <xf numFmtId="0" fontId="0" fillId="3" borderId="0" xfId="0" applyFill="1" applyAlignment="1">
      <alignment horizontal="center" vertical="center"/>
    </xf>
    <xf numFmtId="0" fontId="17" fillId="3" borderId="0" xfId="0" applyFont="1" applyFill="1" applyAlignment="1">
      <alignment horizontal="center" vertical="center"/>
    </xf>
    <xf numFmtId="0" fontId="11" fillId="3" borderId="0" xfId="0" applyFont="1" applyFill="1" applyAlignment="1">
      <alignment horizontal="center" vertical="center"/>
    </xf>
    <xf numFmtId="0" fontId="0" fillId="0" borderId="0" xfId="0" applyAlignment="1">
      <alignment horizontal="center" vertical="center"/>
    </xf>
    <xf numFmtId="43" fontId="0" fillId="3" borderId="0" xfId="3" applyFont="1" applyFill="1"/>
    <xf numFmtId="3" fontId="0" fillId="0" borderId="0" xfId="0" applyNumberFormat="1" applyAlignment="1">
      <alignment horizontal="left"/>
    </xf>
    <xf numFmtId="0" fontId="3" fillId="4" borderId="55" xfId="0" applyFont="1" applyFill="1" applyBorder="1" applyAlignment="1">
      <alignment horizontal="center" vertical="center" textRotation="90" wrapText="1"/>
    </xf>
    <xf numFmtId="0" fontId="24" fillId="0" borderId="2" xfId="0" applyFont="1" applyBorder="1" applyAlignment="1">
      <alignment horizontal="center" vertical="center" wrapText="1"/>
    </xf>
    <xf numFmtId="0" fontId="15" fillId="13" borderId="2" xfId="0" applyFont="1" applyFill="1" applyBorder="1" applyAlignment="1" applyProtection="1">
      <alignment horizontal="center" vertical="center" wrapText="1" readingOrder="1"/>
      <protection hidden="1"/>
    </xf>
    <xf numFmtId="0" fontId="15" fillId="18" borderId="2" xfId="0" applyFont="1" applyFill="1" applyBorder="1" applyAlignment="1" applyProtection="1">
      <alignment horizontal="center" vertical="center" wrapText="1" readingOrder="1"/>
      <protection hidden="1"/>
    </xf>
    <xf numFmtId="0" fontId="15" fillId="7" borderId="2" xfId="0" applyFont="1" applyFill="1" applyBorder="1" applyAlignment="1" applyProtection="1">
      <alignment horizontal="center" vertical="center" wrapText="1" readingOrder="1"/>
      <protection hidden="1"/>
    </xf>
    <xf numFmtId="0" fontId="35" fillId="0" borderId="0" xfId="0" applyFont="1" applyAlignment="1">
      <alignment horizontal="center" vertical="center"/>
    </xf>
    <xf numFmtId="0" fontId="36" fillId="0" borderId="0" xfId="0" applyFont="1" applyAlignment="1">
      <alignment horizontal="center" vertical="center" wrapText="1"/>
    </xf>
    <xf numFmtId="0" fontId="38" fillId="7" borderId="2" xfId="0" applyFont="1" applyFill="1" applyBorder="1" applyAlignment="1">
      <alignment horizontal="center" vertical="center" wrapText="1" readingOrder="1"/>
    </xf>
    <xf numFmtId="0" fontId="38" fillId="8" borderId="2" xfId="0" applyFont="1" applyFill="1" applyBorder="1" applyAlignment="1">
      <alignment horizontal="center" vertical="center" wrapText="1" readingOrder="1"/>
    </xf>
    <xf numFmtId="0" fontId="38" fillId="9" borderId="2" xfId="0" applyFont="1" applyFill="1" applyBorder="1" applyAlignment="1">
      <alignment horizontal="center" vertical="center" wrapText="1" readingOrder="1"/>
    </xf>
    <xf numFmtId="0" fontId="38" fillId="10" borderId="2" xfId="0" applyFont="1" applyFill="1" applyBorder="1" applyAlignment="1">
      <alignment horizontal="center" vertical="center" wrapText="1" readingOrder="1"/>
    </xf>
    <xf numFmtId="0" fontId="39" fillId="11" borderId="2" xfId="0" applyFont="1" applyFill="1" applyBorder="1" applyAlignment="1">
      <alignment horizontal="center" vertical="center" wrapText="1" readingOrder="1"/>
    </xf>
    <xf numFmtId="0" fontId="38" fillId="3" borderId="0" xfId="0" applyFont="1" applyFill="1" applyAlignment="1">
      <alignment horizontal="justify" vertical="center" wrapText="1" readingOrder="1"/>
    </xf>
    <xf numFmtId="0" fontId="40" fillId="3" borderId="0" xfId="0" applyFont="1" applyFill="1"/>
    <xf numFmtId="0" fontId="36" fillId="3" borderId="0" xfId="0" applyFont="1" applyFill="1" applyAlignment="1">
      <alignment horizontal="center" vertical="center" wrapText="1"/>
    </xf>
    <xf numFmtId="0" fontId="40" fillId="0" borderId="0" xfId="0" applyFont="1"/>
    <xf numFmtId="0" fontId="38" fillId="7" borderId="17" xfId="0" applyFont="1" applyFill="1" applyBorder="1" applyAlignment="1">
      <alignment horizontal="center" vertical="center" wrapText="1" readingOrder="1"/>
    </xf>
    <xf numFmtId="0" fontId="38" fillId="8" borderId="18" xfId="0" applyFont="1" applyFill="1" applyBorder="1" applyAlignment="1">
      <alignment horizontal="center" vertical="center" wrapText="1" readingOrder="1"/>
    </xf>
    <xf numFmtId="0" fontId="38" fillId="9" borderId="18" xfId="0" applyFont="1" applyFill="1" applyBorder="1" applyAlignment="1">
      <alignment horizontal="center" vertical="center" wrapText="1" readingOrder="1"/>
    </xf>
    <xf numFmtId="0" fontId="38" fillId="10" borderId="18" xfId="0" applyFont="1" applyFill="1" applyBorder="1" applyAlignment="1">
      <alignment horizontal="center" vertical="center" wrapText="1" readingOrder="1"/>
    </xf>
    <xf numFmtId="0" fontId="39" fillId="11" borderId="18" xfId="0" applyFont="1" applyFill="1" applyBorder="1" applyAlignment="1">
      <alignment horizontal="center" vertical="center" wrapText="1" readingOrder="1"/>
    </xf>
    <xf numFmtId="0" fontId="41" fillId="3" borderId="0" xfId="0" applyFont="1" applyFill="1"/>
    <xf numFmtId="1" fontId="40" fillId="3" borderId="0" xfId="0" applyNumberFormat="1" applyFont="1" applyFill="1" applyAlignment="1">
      <alignment horizontal="center"/>
    </xf>
    <xf numFmtId="0" fontId="42" fillId="3" borderId="0" xfId="0" applyFont="1" applyFill="1" applyAlignment="1">
      <alignment vertical="center"/>
    </xf>
    <xf numFmtId="0" fontId="40" fillId="3" borderId="0" xfId="0" applyFont="1" applyFill="1" applyAlignment="1">
      <alignment horizontal="center" vertical="center"/>
    </xf>
    <xf numFmtId="0" fontId="3" fillId="3" borderId="47" xfId="0" applyFont="1" applyFill="1" applyBorder="1" applyAlignment="1">
      <alignment horizontal="center" vertical="center"/>
    </xf>
    <xf numFmtId="0" fontId="0" fillId="3" borderId="24" xfId="0" applyFill="1" applyBorder="1" applyAlignment="1">
      <alignment horizontal="center" vertical="center" wrapText="1"/>
    </xf>
    <xf numFmtId="0" fontId="0" fillId="3" borderId="19" xfId="0" applyFill="1" applyBorder="1" applyAlignment="1">
      <alignment horizontal="center" vertical="center" wrapText="1"/>
    </xf>
    <xf numFmtId="0" fontId="0" fillId="0" borderId="2" xfId="0" applyBorder="1" applyAlignment="1">
      <alignment vertical="center" wrapText="1"/>
    </xf>
    <xf numFmtId="0" fontId="9" fillId="5" borderId="0" xfId="0" applyFont="1" applyFill="1" applyAlignment="1">
      <alignment horizontal="center" vertical="center"/>
    </xf>
    <xf numFmtId="0" fontId="11" fillId="0" borderId="0" xfId="0" applyFont="1" applyProtection="1">
      <protection locked="0"/>
    </xf>
    <xf numFmtId="0" fontId="36" fillId="3" borderId="2" xfId="0" applyFont="1" applyFill="1" applyBorder="1" applyAlignment="1">
      <alignment horizontal="center" vertical="center" wrapText="1"/>
    </xf>
    <xf numFmtId="0" fontId="40" fillId="3" borderId="2" xfId="0" applyFont="1" applyFill="1" applyBorder="1"/>
    <xf numFmtId="1" fontId="38" fillId="0" borderId="2" xfId="3" applyNumberFormat="1" applyFont="1" applyBorder="1" applyAlignment="1">
      <alignment horizontal="center" vertical="center" wrapText="1" readingOrder="1"/>
    </xf>
    <xf numFmtId="0" fontId="0" fillId="3" borderId="63" xfId="0" applyFill="1" applyBorder="1"/>
    <xf numFmtId="0" fontId="0" fillId="3" borderId="65" xfId="0" applyFill="1" applyBorder="1"/>
    <xf numFmtId="0" fontId="0" fillId="3" borderId="66" xfId="0" applyFill="1" applyBorder="1"/>
    <xf numFmtId="0" fontId="0" fillId="3" borderId="7" xfId="0" applyFill="1" applyBorder="1"/>
    <xf numFmtId="0" fontId="0" fillId="3" borderId="8" xfId="0" applyFill="1" applyBorder="1"/>
    <xf numFmtId="0" fontId="15" fillId="14" borderId="61" xfId="0" applyFont="1" applyFill="1" applyBorder="1" applyAlignment="1" applyProtection="1">
      <alignment horizontal="center" vertical="center" wrapText="1" readingOrder="1"/>
      <protection hidden="1"/>
    </xf>
    <xf numFmtId="0" fontId="0" fillId="3" borderId="14" xfId="0" applyFill="1" applyBorder="1"/>
    <xf numFmtId="0" fontId="24" fillId="0" borderId="14" xfId="0" applyFont="1" applyBorder="1" applyAlignment="1">
      <alignment horizontal="center" vertical="center" wrapText="1"/>
    </xf>
    <xf numFmtId="0" fontId="24" fillId="0" borderId="64" xfId="0" applyFont="1" applyBorder="1" applyAlignment="1">
      <alignment horizontal="center" vertical="center" wrapText="1"/>
    </xf>
    <xf numFmtId="0" fontId="45" fillId="0" borderId="0" xfId="0" applyFont="1" applyAlignment="1" applyProtection="1">
      <alignment horizontal="center" vertical="center" wrapText="1" readingOrder="1"/>
      <protection hidden="1"/>
    </xf>
    <xf numFmtId="0" fontId="3" fillId="4" borderId="35" xfId="0" applyFont="1" applyFill="1" applyBorder="1" applyAlignment="1">
      <alignment horizontal="center" vertical="center" wrapText="1"/>
    </xf>
    <xf numFmtId="0" fontId="10" fillId="3" borderId="0" xfId="0" applyFont="1" applyFill="1" applyAlignment="1">
      <alignment vertical="top"/>
    </xf>
    <xf numFmtId="0" fontId="10" fillId="0" borderId="0" xfId="0" applyFont="1" applyAlignment="1">
      <alignment vertical="top"/>
    </xf>
    <xf numFmtId="0" fontId="34" fillId="4" borderId="35" xfId="0" applyFont="1" applyFill="1" applyBorder="1" applyAlignment="1">
      <alignment horizontal="center" vertical="center" textRotation="90"/>
    </xf>
    <xf numFmtId="0" fontId="3" fillId="4" borderId="54" xfId="0" applyFont="1" applyFill="1" applyBorder="1" applyAlignment="1">
      <alignment horizontal="center" vertical="center" wrapText="1"/>
    </xf>
    <xf numFmtId="0" fontId="3" fillId="4" borderId="51" xfId="0" applyFont="1" applyFill="1" applyBorder="1" applyAlignment="1">
      <alignment horizontal="center" vertical="center"/>
    </xf>
    <xf numFmtId="0" fontId="44" fillId="3" borderId="7" xfId="1" applyFont="1" applyFill="1" applyBorder="1" applyAlignment="1">
      <alignment horizontal="left" vertical="center" wrapText="1"/>
    </xf>
    <xf numFmtId="0" fontId="47" fillId="3" borderId="0" xfId="0" applyFont="1" applyFill="1" applyAlignment="1">
      <alignment horizontal="center" vertical="center" wrapText="1"/>
    </xf>
    <xf numFmtId="0" fontId="47" fillId="3" borderId="0" xfId="0" applyFont="1" applyFill="1" applyAlignment="1">
      <alignment horizontal="left" vertical="center" wrapText="1"/>
    </xf>
    <xf numFmtId="0" fontId="44" fillId="3" borderId="0" xfId="1" applyFont="1" applyFill="1" applyAlignment="1">
      <alignment horizontal="justify" vertical="center" wrapText="1"/>
    </xf>
    <xf numFmtId="0" fontId="1" fillId="3" borderId="2" xfId="0" applyFont="1" applyFill="1" applyBorder="1" applyAlignment="1" applyProtection="1">
      <alignment vertical="center" wrapText="1"/>
      <protection locked="0"/>
    </xf>
    <xf numFmtId="0" fontId="3" fillId="4" borderId="52" xfId="0" applyFont="1" applyFill="1" applyBorder="1" applyAlignment="1">
      <alignment vertical="center"/>
    </xf>
    <xf numFmtId="0" fontId="3" fillId="4" borderId="0" xfId="0" applyFont="1" applyFill="1" applyAlignment="1">
      <alignment vertical="center"/>
    </xf>
    <xf numFmtId="0" fontId="0" fillId="3" borderId="40" xfId="0" applyFill="1" applyBorder="1" applyAlignment="1">
      <alignment horizontal="center" vertical="center" wrapText="1"/>
    </xf>
    <xf numFmtId="0" fontId="17" fillId="0" borderId="2" xfId="0" applyFont="1" applyBorder="1" applyAlignment="1">
      <alignment horizontal="justify" vertical="center" wrapText="1"/>
    </xf>
    <xf numFmtId="0" fontId="11" fillId="3" borderId="31" xfId="0" applyFont="1" applyFill="1" applyBorder="1" applyAlignment="1">
      <alignment horizontal="center" vertical="center" wrapText="1"/>
    </xf>
    <xf numFmtId="0" fontId="11" fillId="0" borderId="20" xfId="0" applyFont="1" applyBorder="1" applyAlignment="1" applyProtection="1">
      <alignment horizontal="justify" vertical="center" wrapText="1"/>
      <protection locked="0"/>
    </xf>
    <xf numFmtId="2" fontId="0" fillId="0" borderId="2" xfId="3" applyNumberFormat="1" applyFont="1" applyBorder="1" applyAlignment="1">
      <alignment horizontal="justify" vertical="center" wrapText="1"/>
    </xf>
    <xf numFmtId="2" fontId="0" fillId="0" borderId="20" xfId="3" applyNumberFormat="1" applyFont="1" applyBorder="1" applyAlignment="1">
      <alignment horizontal="justify" vertical="center" wrapText="1"/>
    </xf>
    <xf numFmtId="4" fontId="0" fillId="0" borderId="31" xfId="0" applyNumberFormat="1" applyBorder="1" applyAlignment="1">
      <alignment horizontal="center" vertical="center" wrapText="1"/>
    </xf>
    <xf numFmtId="4" fontId="0" fillId="0" borderId="19" xfId="0" applyNumberFormat="1" applyBorder="1" applyAlignment="1">
      <alignment horizontal="center" vertical="center" wrapText="1"/>
    </xf>
    <xf numFmtId="1" fontId="0" fillId="0" borderId="2" xfId="4" applyNumberFormat="1" applyFont="1" applyBorder="1" applyAlignment="1">
      <alignment horizontal="center" vertical="center" wrapText="1"/>
    </xf>
    <xf numFmtId="1" fontId="0" fillId="0" borderId="31" xfId="4" applyNumberFormat="1" applyFont="1" applyBorder="1" applyAlignment="1">
      <alignment horizontal="center" vertical="center" wrapText="1"/>
    </xf>
    <xf numFmtId="1" fontId="0" fillId="0" borderId="20" xfId="4" applyNumberFormat="1" applyFont="1" applyBorder="1" applyAlignment="1">
      <alignment horizontal="center" vertical="center" wrapText="1"/>
    </xf>
    <xf numFmtId="0" fontId="1" fillId="3" borderId="2"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wrapText="1"/>
      <protection locked="0"/>
    </xf>
    <xf numFmtId="0" fontId="11" fillId="3" borderId="2"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47" fillId="3" borderId="58" xfId="0" applyFont="1" applyFill="1" applyBorder="1" applyAlignment="1">
      <alignment vertical="center" wrapText="1"/>
    </xf>
    <xf numFmtId="0" fontId="47" fillId="3" borderId="13" xfId="0" applyFont="1" applyFill="1" applyBorder="1" applyAlignment="1">
      <alignment vertical="center" wrapText="1"/>
    </xf>
    <xf numFmtId="0" fontId="49" fillId="0" borderId="0" xfId="0" applyFont="1"/>
    <xf numFmtId="0" fontId="51" fillId="0" borderId="0" xfId="0" applyFont="1" applyAlignment="1" applyProtection="1">
      <alignment horizontal="left" vertical="center"/>
      <protection locked="0"/>
    </xf>
    <xf numFmtId="0" fontId="48"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0" fontId="53" fillId="0" borderId="0" xfId="0" applyFont="1" applyAlignment="1">
      <alignment horizontal="center"/>
    </xf>
    <xf numFmtId="0" fontId="48" fillId="4" borderId="0" xfId="0" applyFont="1" applyFill="1" applyAlignment="1" applyProtection="1">
      <alignment horizontal="left" vertical="center" wrapText="1"/>
      <protection locked="0"/>
    </xf>
    <xf numFmtId="0" fontId="51" fillId="15" borderId="0" xfId="0" applyFont="1" applyFill="1" applyAlignment="1" applyProtection="1">
      <alignment vertical="center" wrapText="1"/>
      <protection locked="0"/>
    </xf>
    <xf numFmtId="0" fontId="49" fillId="0" borderId="0" xfId="0" applyFont="1" applyAlignment="1">
      <alignment horizontal="left"/>
    </xf>
    <xf numFmtId="0" fontId="48" fillId="4" borderId="0" xfId="0" applyFont="1" applyFill="1" applyAlignment="1" applyProtection="1">
      <alignment vertical="center" wrapText="1"/>
      <protection locked="0"/>
    </xf>
    <xf numFmtId="0" fontId="49" fillId="3" borderId="0" xfId="0" applyFont="1" applyFill="1"/>
    <xf numFmtId="0" fontId="49" fillId="3" borderId="0" xfId="0" applyFont="1" applyFill="1" applyAlignment="1">
      <alignment horizontal="center" vertical="center"/>
    </xf>
    <xf numFmtId="0" fontId="58" fillId="3" borderId="7" xfId="1" quotePrefix="1" applyFont="1" applyFill="1" applyBorder="1" applyAlignment="1">
      <alignment horizontal="left" vertical="top" wrapText="1"/>
    </xf>
    <xf numFmtId="0" fontId="44" fillId="3" borderId="14" xfId="1" applyFont="1" applyFill="1" applyBorder="1"/>
    <xf numFmtId="0" fontId="44" fillId="3" borderId="15" xfId="1" applyFont="1" applyFill="1" applyBorder="1" applyAlignment="1">
      <alignment horizontal="center" vertical="center"/>
    </xf>
    <xf numFmtId="0" fontId="47" fillId="3" borderId="15" xfId="1" applyFont="1" applyFill="1" applyBorder="1" applyAlignment="1">
      <alignment horizontal="left" vertical="center" wrapText="1"/>
    </xf>
    <xf numFmtId="0" fontId="44" fillId="3" borderId="15" xfId="1" applyFont="1" applyFill="1" applyBorder="1" applyAlignment="1">
      <alignment horizontal="left" vertical="center" wrapText="1"/>
    </xf>
    <xf numFmtId="0" fontId="44" fillId="3" borderId="39" xfId="1" applyFont="1" applyFill="1" applyBorder="1"/>
    <xf numFmtId="0" fontId="48" fillId="4" borderId="31" xfId="1" applyFont="1" applyFill="1" applyBorder="1" applyAlignment="1">
      <alignment horizontal="center" vertical="center"/>
    </xf>
    <xf numFmtId="0" fontId="44" fillId="3" borderId="41" xfId="1" applyFont="1" applyFill="1" applyBorder="1"/>
    <xf numFmtId="0" fontId="44" fillId="3" borderId="2" xfId="1" applyFont="1" applyFill="1" applyBorder="1" applyAlignment="1">
      <alignment horizontal="center" vertical="center"/>
    </xf>
    <xf numFmtId="0" fontId="49" fillId="3" borderId="7" xfId="0" applyFont="1" applyFill="1" applyBorder="1"/>
    <xf numFmtId="0" fontId="49" fillId="3" borderId="83" xfId="0" applyFont="1" applyFill="1" applyBorder="1" applyAlignment="1">
      <alignment horizontal="center" vertical="center"/>
    </xf>
    <xf numFmtId="0" fontId="44" fillId="3" borderId="7" xfId="1" applyFont="1" applyFill="1" applyBorder="1"/>
    <xf numFmtId="0" fontId="44" fillId="3" borderId="0" xfId="1" applyFont="1" applyFill="1" applyAlignment="1">
      <alignment horizontal="center" vertical="center"/>
    </xf>
    <xf numFmtId="0" fontId="49" fillId="3" borderId="65" xfId="0" applyFont="1" applyFill="1" applyBorder="1"/>
    <xf numFmtId="0" fontId="49" fillId="3" borderId="65" xfId="0" applyFont="1" applyFill="1" applyBorder="1" applyAlignment="1">
      <alignment horizontal="center" vertical="center"/>
    </xf>
    <xf numFmtId="0" fontId="58" fillId="3" borderId="0" xfId="1" quotePrefix="1" applyFont="1" applyFill="1" applyAlignment="1">
      <alignment horizontal="center" vertical="center" wrapText="1"/>
    </xf>
    <xf numFmtId="0" fontId="47" fillId="3" borderId="0" xfId="1" quotePrefix="1" applyFont="1" applyFill="1" applyAlignment="1">
      <alignment horizontal="center" vertical="center" wrapText="1"/>
    </xf>
    <xf numFmtId="0" fontId="47" fillId="3" borderId="0" xfId="1" quotePrefix="1" applyFont="1" applyFill="1" applyAlignment="1">
      <alignment horizontal="left" vertical="top" wrapText="1"/>
    </xf>
    <xf numFmtId="0" fontId="47" fillId="3" borderId="8" xfId="1" quotePrefix="1" applyFont="1" applyFill="1" applyBorder="1" applyAlignment="1">
      <alignment horizontal="left" vertical="top" wrapText="1"/>
    </xf>
    <xf numFmtId="0" fontId="44" fillId="3" borderId="16" xfId="1" applyFont="1" applyFill="1" applyBorder="1" applyAlignment="1">
      <alignment horizontal="left" vertical="center" wrapText="1"/>
    </xf>
    <xf numFmtId="2" fontId="0" fillId="0" borderId="2" xfId="3" applyNumberFormat="1" applyFont="1" applyBorder="1" applyAlignment="1">
      <alignment horizontal="left" vertical="center" wrapText="1"/>
    </xf>
    <xf numFmtId="0" fontId="37" fillId="6" borderId="2" xfId="0" applyFont="1" applyFill="1" applyBorder="1" applyAlignment="1">
      <alignment horizontal="center" vertical="center" wrapText="1" readingOrder="1"/>
    </xf>
    <xf numFmtId="0" fontId="3" fillId="4" borderId="59" xfId="0" applyFont="1" applyFill="1" applyBorder="1" applyAlignment="1">
      <alignment horizontal="center" vertical="center" wrapText="1"/>
    </xf>
    <xf numFmtId="0" fontId="59" fillId="3" borderId="0" xfId="0" applyFont="1" applyFill="1" applyAlignment="1">
      <alignment vertical="center"/>
    </xf>
    <xf numFmtId="0" fontId="0" fillId="3" borderId="27" xfId="0" applyFill="1" applyBorder="1"/>
    <xf numFmtId="0" fontId="38" fillId="0" borderId="2" xfId="0" applyFont="1" applyBorder="1" applyAlignment="1">
      <alignment horizontal="left" vertical="center" wrapText="1" readingOrder="1"/>
    </xf>
    <xf numFmtId="9" fontId="38" fillId="0" borderId="2" xfId="4" applyFont="1" applyBorder="1" applyAlignment="1">
      <alignment horizontal="center" vertical="center" wrapText="1" readingOrder="1"/>
    </xf>
    <xf numFmtId="0" fontId="38" fillId="0" borderId="2" xfId="0" applyFont="1" applyBorder="1" applyAlignment="1">
      <alignment horizontal="justify" vertical="center" wrapText="1" readingOrder="1"/>
    </xf>
    <xf numFmtId="0" fontId="59" fillId="3" borderId="26" xfId="0" applyFont="1" applyFill="1" applyBorder="1" applyAlignment="1">
      <alignment vertical="center"/>
    </xf>
    <xf numFmtId="0" fontId="37" fillId="6" borderId="25" xfId="0" applyFont="1" applyFill="1" applyBorder="1" applyAlignment="1">
      <alignment vertical="center" wrapText="1" readingOrder="1"/>
    </xf>
    <xf numFmtId="0" fontId="37" fillId="6" borderId="27" xfId="0" applyFont="1" applyFill="1" applyBorder="1" applyAlignment="1">
      <alignment vertical="center" wrapText="1" readingOrder="1"/>
    </xf>
    <xf numFmtId="0" fontId="62" fillId="0" borderId="0" xfId="0" applyFont="1" applyAlignment="1" applyProtection="1">
      <alignment vertical="center"/>
      <protection locked="0"/>
    </xf>
    <xf numFmtId="0" fontId="62" fillId="0" borderId="0" xfId="0" applyFont="1" applyProtection="1">
      <protection locked="0"/>
    </xf>
    <xf numFmtId="0" fontId="62" fillId="0" borderId="0" xfId="0" applyFont="1"/>
    <xf numFmtId="0" fontId="64" fillId="19" borderId="94" xfId="0" applyFont="1" applyFill="1" applyBorder="1" applyAlignment="1" applyProtection="1">
      <alignment horizontal="left" vertical="center" wrapText="1"/>
      <protection locked="0"/>
    </xf>
    <xf numFmtId="0" fontId="64" fillId="19" borderId="94" xfId="0" applyFont="1" applyFill="1" applyBorder="1" applyAlignment="1" applyProtection="1">
      <alignment horizontal="center" vertical="center"/>
      <protection locked="0"/>
    </xf>
    <xf numFmtId="0" fontId="65" fillId="5" borderId="94" xfId="0" applyFont="1" applyFill="1" applyBorder="1" applyAlignment="1" applyProtection="1">
      <alignment horizontal="center" vertical="center" wrapText="1"/>
      <protection locked="0"/>
    </xf>
    <xf numFmtId="0" fontId="62" fillId="0" borderId="0" xfId="0" applyFont="1" applyAlignment="1" applyProtection="1">
      <alignment horizontal="left" vertical="center"/>
      <protection locked="0"/>
    </xf>
    <xf numFmtId="0" fontId="64" fillId="0" borderId="0" xfId="0" applyFont="1" applyAlignment="1" applyProtection="1">
      <alignment horizontal="center" vertical="center"/>
      <protection locked="0"/>
    </xf>
    <xf numFmtId="0" fontId="62" fillId="0" borderId="0" xfId="0" applyFont="1" applyAlignment="1" applyProtection="1">
      <alignment horizontal="center" vertical="center"/>
      <protection locked="0"/>
    </xf>
    <xf numFmtId="0" fontId="62" fillId="0" borderId="0" xfId="0" applyFont="1" applyAlignment="1" applyProtection="1">
      <alignment horizontal="left"/>
      <protection locked="0"/>
    </xf>
    <xf numFmtId="0" fontId="62" fillId="0" borderId="0" xfId="0" applyFont="1" applyAlignment="1" applyProtection="1">
      <alignment horizontal="center"/>
      <protection locked="0"/>
    </xf>
    <xf numFmtId="0" fontId="66" fillId="20" borderId="97" xfId="0" applyFont="1" applyFill="1" applyBorder="1" applyAlignment="1">
      <alignment horizontal="center" vertical="center" wrapText="1" readingOrder="1"/>
    </xf>
    <xf numFmtId="0" fontId="68" fillId="3" borderId="97" xfId="0" applyFont="1" applyFill="1" applyBorder="1" applyAlignment="1">
      <alignment horizontal="center" vertical="center" wrapText="1" readingOrder="1"/>
    </xf>
    <xf numFmtId="0" fontId="68" fillId="3" borderId="97" xfId="0" applyFont="1" applyFill="1" applyBorder="1" applyAlignment="1">
      <alignment horizontal="left" vertical="center" wrapText="1"/>
    </xf>
    <xf numFmtId="0" fontId="68" fillId="3" borderId="97" xfId="0" applyFont="1" applyFill="1" applyBorder="1" applyAlignment="1">
      <alignment horizontal="center" vertical="center" wrapText="1"/>
    </xf>
    <xf numFmtId="0" fontId="62" fillId="3" borderId="0" xfId="0" applyFont="1" applyFill="1"/>
    <xf numFmtId="0" fontId="68" fillId="0" borderId="97" xfId="0" applyFont="1" applyBorder="1" applyAlignment="1">
      <alignment horizontal="center" vertical="center" wrapText="1" readingOrder="1"/>
    </xf>
    <xf numFmtId="0" fontId="68" fillId="0" borderId="97" xfId="0" applyFont="1" applyBorder="1" applyAlignment="1">
      <alignment horizontal="left" vertical="center" wrapText="1"/>
    </xf>
    <xf numFmtId="0" fontId="68" fillId="21" borderId="97" xfId="0" applyFont="1" applyFill="1" applyBorder="1" applyAlignment="1">
      <alignment horizontal="left" vertical="center" wrapText="1"/>
    </xf>
    <xf numFmtId="0" fontId="65" fillId="0" borderId="0" xfId="0" applyFont="1" applyAlignment="1">
      <alignment vertical="center" wrapText="1"/>
    </xf>
    <xf numFmtId="0" fontId="66" fillId="0" borderId="97" xfId="0" applyFont="1" applyBorder="1" applyAlignment="1">
      <alignment vertical="center" wrapText="1" readingOrder="1"/>
    </xf>
    <xf numFmtId="0" fontId="68" fillId="3" borderId="97" xfId="0" applyFont="1" applyFill="1" applyBorder="1" applyAlignment="1">
      <alignment horizontal="left" vertical="center" wrapText="1" readingOrder="1"/>
    </xf>
    <xf numFmtId="0" fontId="64" fillId="0" borderId="0" xfId="0" applyFont="1"/>
    <xf numFmtId="0" fontId="68" fillId="3" borderId="97" xfId="0" applyFont="1" applyFill="1" applyBorder="1" applyAlignment="1">
      <alignment horizontal="left" vertical="center"/>
    </xf>
    <xf numFmtId="0" fontId="68" fillId="3" borderId="97" xfId="0" applyFont="1" applyFill="1" applyBorder="1" applyAlignment="1">
      <alignment vertical="center" wrapText="1"/>
    </xf>
    <xf numFmtId="0" fontId="68" fillId="3" borderId="97" xfId="0" applyFont="1" applyFill="1" applyBorder="1" applyAlignment="1">
      <alignment vertical="center" wrapText="1" readingOrder="1"/>
    </xf>
    <xf numFmtId="0" fontId="68" fillId="3" borderId="97" xfId="0" applyFont="1" applyFill="1" applyBorder="1" applyAlignment="1">
      <alignment vertical="center"/>
    </xf>
    <xf numFmtId="0" fontId="68" fillId="3" borderId="97" xfId="0" applyFont="1" applyFill="1" applyBorder="1" applyAlignment="1">
      <alignment horizontal="center" vertical="center"/>
    </xf>
    <xf numFmtId="0" fontId="68" fillId="3" borderId="98" xfId="0" applyFont="1" applyFill="1" applyBorder="1" applyAlignment="1">
      <alignment horizontal="center" vertical="center" wrapText="1" readingOrder="1"/>
    </xf>
    <xf numFmtId="0" fontId="68" fillId="3" borderId="98" xfId="0" applyFont="1" applyFill="1" applyBorder="1" applyAlignment="1">
      <alignment horizontal="left" vertical="center" wrapText="1"/>
    </xf>
    <xf numFmtId="0" fontId="68" fillId="3" borderId="98" xfId="0" applyFont="1" applyFill="1" applyBorder="1" applyAlignment="1">
      <alignment horizontal="center" vertical="center"/>
    </xf>
    <xf numFmtId="0" fontId="66" fillId="0" borderId="0" xfId="0" applyFont="1" applyAlignment="1">
      <alignment vertical="center" wrapText="1" readingOrder="1"/>
    </xf>
    <xf numFmtId="0" fontId="68" fillId="3" borderId="0" xfId="0" applyFont="1" applyFill="1" applyAlignment="1">
      <alignment horizontal="center" vertical="center" wrapText="1" readingOrder="1"/>
    </xf>
    <xf numFmtId="0" fontId="68" fillId="0" borderId="0" xfId="0" applyFont="1" applyAlignment="1">
      <alignment vertical="center"/>
    </xf>
    <xf numFmtId="0" fontId="62" fillId="0" borderId="0" xfId="0" applyFont="1" applyAlignment="1">
      <alignment horizontal="left"/>
    </xf>
    <xf numFmtId="0" fontId="62" fillId="0" borderId="0" xfId="0" applyFont="1" applyAlignment="1">
      <alignment horizontal="center"/>
    </xf>
    <xf numFmtId="0" fontId="69" fillId="0" borderId="0" xfId="0" applyFont="1" applyAlignment="1">
      <alignment wrapText="1"/>
    </xf>
    <xf numFmtId="0" fontId="71" fillId="0" borderId="0" xfId="0" applyFont="1"/>
    <xf numFmtId="0" fontId="73" fillId="20" borderId="94" xfId="0" applyFont="1" applyFill="1" applyBorder="1" applyAlignment="1">
      <alignment horizontal="center" vertical="center"/>
    </xf>
    <xf numFmtId="0" fontId="73" fillId="5" borderId="94" xfId="0" applyFont="1" applyFill="1" applyBorder="1" applyAlignment="1">
      <alignment horizontal="center" vertical="center"/>
    </xf>
    <xf numFmtId="0" fontId="73" fillId="5" borderId="94" xfId="0" applyFont="1" applyFill="1" applyBorder="1" applyAlignment="1">
      <alignment vertical="center" wrapText="1"/>
    </xf>
    <xf numFmtId="0" fontId="73" fillId="3" borderId="94" xfId="0" applyFont="1" applyFill="1" applyBorder="1" applyAlignment="1">
      <alignment horizontal="left" vertical="top" wrapText="1"/>
    </xf>
    <xf numFmtId="0" fontId="74" fillId="3" borderId="94" xfId="0" applyFont="1" applyFill="1" applyBorder="1" applyAlignment="1">
      <alignment horizontal="center" vertical="center" wrapText="1"/>
    </xf>
    <xf numFmtId="0" fontId="75" fillId="3" borderId="94" xfId="0" applyFont="1" applyFill="1" applyBorder="1" applyAlignment="1">
      <alignment horizontal="center" vertical="center" wrapText="1"/>
    </xf>
    <xf numFmtId="0" fontId="75" fillId="3" borderId="94" xfId="0" applyFont="1" applyFill="1" applyBorder="1" applyAlignment="1">
      <alignment horizontal="left" vertical="center"/>
    </xf>
    <xf numFmtId="0" fontId="73" fillId="0" borderId="94" xfId="0" applyFont="1" applyBorder="1" applyAlignment="1">
      <alignment vertical="top" wrapText="1"/>
    </xf>
    <xf numFmtId="0" fontId="74" fillId="3" borderId="94" xfId="0" applyFont="1" applyFill="1" applyBorder="1" applyAlignment="1">
      <alignment horizontal="center" vertical="center"/>
    </xf>
    <xf numFmtId="0" fontId="75" fillId="3" borderId="94" xfId="0" applyFont="1" applyFill="1" applyBorder="1" applyAlignment="1">
      <alignment horizontal="center" vertical="center"/>
    </xf>
    <xf numFmtId="0" fontId="73" fillId="3" borderId="94" xfId="0" applyFont="1" applyFill="1" applyBorder="1" applyAlignment="1">
      <alignment horizontal="left" vertical="center" wrapText="1"/>
    </xf>
    <xf numFmtId="0" fontId="73" fillId="0" borderId="94" xfId="0" applyFont="1" applyBorder="1" applyAlignment="1">
      <alignment horizontal="left" vertical="center" wrapText="1"/>
    </xf>
    <xf numFmtId="0" fontId="75" fillId="0" borderId="94" xfId="0" applyFont="1" applyBorder="1" applyAlignment="1">
      <alignment horizontal="left" vertical="center"/>
    </xf>
    <xf numFmtId="0" fontId="71" fillId="0" borderId="0" xfId="0" applyFont="1" applyAlignment="1">
      <alignment horizontal="left"/>
    </xf>
    <xf numFmtId="0" fontId="69" fillId="0" borderId="0" xfId="0" applyFont="1" applyAlignment="1">
      <alignment horizontal="center"/>
    </xf>
    <xf numFmtId="0" fontId="71" fillId="0" borderId="0" xfId="0" applyFont="1" applyAlignment="1">
      <alignment horizontal="center"/>
    </xf>
    <xf numFmtId="0" fontId="6" fillId="3" borderId="0" xfId="0" applyFont="1" applyFill="1" applyAlignment="1">
      <alignment vertical="center"/>
    </xf>
    <xf numFmtId="0" fontId="6" fillId="3" borderId="32" xfId="0" applyFont="1" applyFill="1" applyBorder="1" applyAlignment="1">
      <alignment vertical="center"/>
    </xf>
    <xf numFmtId="0" fontId="5" fillId="3" borderId="29" xfId="0" applyFont="1" applyFill="1" applyBorder="1" applyAlignment="1">
      <alignment vertical="center"/>
    </xf>
    <xf numFmtId="0" fontId="5" fillId="3" borderId="6" xfId="0" applyFont="1" applyFill="1" applyBorder="1" applyAlignment="1">
      <alignment vertical="center"/>
    </xf>
    <xf numFmtId="0" fontId="5" fillId="3" borderId="30" xfId="0" applyFont="1" applyFill="1" applyBorder="1" applyAlignment="1">
      <alignment vertical="center"/>
    </xf>
    <xf numFmtId="0" fontId="5" fillId="3" borderId="0" xfId="0" applyFont="1" applyFill="1" applyAlignment="1">
      <alignment vertical="center"/>
    </xf>
    <xf numFmtId="0" fontId="5" fillId="3" borderId="91" xfId="0" applyFont="1" applyFill="1" applyBorder="1" applyAlignment="1">
      <alignment vertical="center"/>
    </xf>
    <xf numFmtId="0" fontId="5" fillId="3" borderId="10" xfId="0" applyFont="1" applyFill="1" applyBorder="1" applyAlignment="1">
      <alignment vertical="center"/>
    </xf>
    <xf numFmtId="0" fontId="5" fillId="3" borderId="52" xfId="0" applyFont="1" applyFill="1" applyBorder="1" applyAlignment="1">
      <alignment vertical="center"/>
    </xf>
    <xf numFmtId="0" fontId="79" fillId="0" borderId="92" xfId="0" applyFont="1" applyBorder="1" applyAlignment="1">
      <alignment horizontal="center" vertical="center" wrapText="1"/>
    </xf>
    <xf numFmtId="0" fontId="79" fillId="0" borderId="66" xfId="0" applyFont="1" applyBorder="1" applyAlignment="1">
      <alignment horizontal="center" vertical="center" wrapText="1"/>
    </xf>
    <xf numFmtId="0" fontId="80" fillId="0" borderId="64" xfId="0" applyFont="1" applyBorder="1" applyAlignment="1">
      <alignment horizontal="center" vertical="center" wrapText="1"/>
    </xf>
    <xf numFmtId="0" fontId="80" fillId="0" borderId="16" xfId="0" applyFont="1" applyBorder="1" applyAlignment="1">
      <alignment horizontal="center" vertical="center" wrapText="1"/>
    </xf>
    <xf numFmtId="0" fontId="79" fillId="0" borderId="93" xfId="0" applyFont="1" applyBorder="1" applyAlignment="1">
      <alignment horizontal="center" vertical="center" wrapText="1"/>
    </xf>
    <xf numFmtId="0" fontId="79" fillId="0" borderId="8" xfId="0" applyFont="1" applyBorder="1" applyAlignment="1">
      <alignment horizontal="center" vertical="center" wrapText="1"/>
    </xf>
    <xf numFmtId="2" fontId="0" fillId="0" borderId="2" xfId="3" applyNumberFormat="1" applyFont="1" applyBorder="1" applyAlignment="1">
      <alignment horizontal="center" vertical="center" wrapText="1"/>
    </xf>
    <xf numFmtId="2" fontId="0" fillId="0" borderId="20" xfId="3" applyNumberFormat="1" applyFont="1" applyBorder="1" applyAlignment="1">
      <alignment horizontal="center" vertical="center" wrapText="1"/>
    </xf>
    <xf numFmtId="2" fontId="0" fillId="0" borderId="31" xfId="3" applyNumberFormat="1" applyFont="1" applyBorder="1" applyAlignment="1">
      <alignment horizontal="center" vertical="center" wrapText="1"/>
    </xf>
    <xf numFmtId="2" fontId="0" fillId="0" borderId="28" xfId="3" applyNumberFormat="1" applyFont="1" applyBorder="1" applyAlignment="1">
      <alignment horizontal="center" vertical="center" wrapText="1"/>
    </xf>
    <xf numFmtId="0" fontId="3" fillId="4" borderId="35" xfId="0" applyFont="1" applyFill="1" applyBorder="1" applyAlignment="1">
      <alignment horizontal="center" vertical="center" textRotation="90" wrapText="1"/>
    </xf>
    <xf numFmtId="0" fontId="3" fillId="4" borderId="53" xfId="0" applyFont="1" applyFill="1" applyBorder="1" applyAlignment="1">
      <alignment horizontal="center" vertical="center"/>
    </xf>
    <xf numFmtId="0" fontId="0" fillId="0" borderId="31" xfId="0" applyBorder="1" applyAlignment="1">
      <alignment horizontal="center" vertical="center" wrapText="1"/>
    </xf>
    <xf numFmtId="0" fontId="0" fillId="0" borderId="2" xfId="0" applyBorder="1" applyAlignment="1">
      <alignment horizontal="center" vertical="center" wrapText="1"/>
    </xf>
    <xf numFmtId="0" fontId="0" fillId="0" borderId="40" xfId="0" applyBorder="1" applyAlignment="1">
      <alignment horizontal="center" vertical="center" wrapText="1"/>
    </xf>
    <xf numFmtId="0" fontId="0" fillId="0" borderId="19" xfId="0" applyBorder="1" applyAlignment="1">
      <alignment horizontal="center" vertical="center" wrapText="1"/>
    </xf>
    <xf numFmtId="0" fontId="3" fillId="4" borderId="119" xfId="0" applyFont="1" applyFill="1" applyBorder="1" applyAlignment="1">
      <alignment horizontal="center" vertical="center" textRotation="90" wrapText="1"/>
    </xf>
    <xf numFmtId="0" fontId="3" fillId="4" borderId="120" xfId="0" applyFont="1" applyFill="1" applyBorder="1" applyAlignment="1">
      <alignment horizontal="center" vertical="center" textRotation="90" wrapText="1"/>
    </xf>
    <xf numFmtId="0" fontId="3" fillId="4" borderId="121" xfId="0" applyFont="1" applyFill="1" applyBorder="1" applyAlignment="1">
      <alignment horizontal="center" vertical="center" wrapText="1"/>
    </xf>
    <xf numFmtId="0" fontId="3" fillId="4" borderId="123" xfId="0" applyFont="1" applyFill="1" applyBorder="1" applyAlignment="1">
      <alignment horizontal="center" vertical="center" textRotation="90" wrapText="1"/>
    </xf>
    <xf numFmtId="0" fontId="11" fillId="3" borderId="19" xfId="0" applyFont="1" applyFill="1" applyBorder="1" applyAlignment="1">
      <alignment horizontal="center" vertical="center" wrapText="1"/>
    </xf>
    <xf numFmtId="1" fontId="0" fillId="0" borderId="19" xfId="4" applyNumberFormat="1" applyFont="1" applyBorder="1" applyAlignment="1">
      <alignment horizontal="center" vertical="center" wrapText="1"/>
    </xf>
    <xf numFmtId="0" fontId="11" fillId="0" borderId="2" xfId="0" applyFont="1" applyBorder="1" applyAlignment="1" applyProtection="1">
      <alignment horizontal="justify" vertical="center" wrapText="1"/>
      <protection locked="0"/>
    </xf>
    <xf numFmtId="0" fontId="11" fillId="0" borderId="31" xfId="0" applyFont="1" applyBorder="1" applyAlignment="1" applyProtection="1">
      <alignment horizontal="justify" vertical="center" wrapText="1"/>
      <protection locked="0"/>
    </xf>
    <xf numFmtId="0" fontId="0" fillId="0" borderId="2" xfId="0" applyBorder="1" applyAlignment="1">
      <alignment horizontal="left" vertical="center" wrapText="1"/>
    </xf>
    <xf numFmtId="0" fontId="11" fillId="0" borderId="19" xfId="0" applyFont="1" applyBorder="1" applyAlignment="1" applyProtection="1">
      <alignment horizontal="justify" vertical="center" wrapText="1"/>
      <protection locked="0"/>
    </xf>
    <xf numFmtId="0" fontId="0" fillId="0" borderId="20" xfId="0" applyBorder="1" applyAlignment="1">
      <alignment horizontal="left" vertical="center" wrapText="1"/>
    </xf>
    <xf numFmtId="0" fontId="0" fillId="0" borderId="20" xfId="0" applyBorder="1" applyAlignment="1">
      <alignment horizontal="center" vertical="center" wrapText="1"/>
    </xf>
    <xf numFmtId="0" fontId="82" fillId="0" borderId="31" xfId="0" applyFont="1" applyBorder="1" applyAlignment="1" applyProtection="1">
      <alignment horizontal="justify" vertical="center" wrapText="1"/>
      <protection locked="0"/>
    </xf>
    <xf numFmtId="0" fontId="82" fillId="0" borderId="2" xfId="0" applyFont="1" applyBorder="1" applyAlignment="1" applyProtection="1">
      <alignment horizontal="justify" vertical="center" wrapText="1"/>
      <protection locked="0"/>
    </xf>
    <xf numFmtId="0" fontId="0" fillId="0" borderId="2" xfId="0" applyBorder="1" applyAlignment="1">
      <alignment horizontal="justify" vertical="center" wrapText="1"/>
    </xf>
    <xf numFmtId="1" fontId="0" fillId="0" borderId="2" xfId="4" applyNumberFormat="1" applyFont="1" applyFill="1" applyBorder="1" applyAlignment="1">
      <alignment horizontal="center" vertical="center" wrapText="1"/>
    </xf>
    <xf numFmtId="0" fontId="0" fillId="0" borderId="31" xfId="0" applyBorder="1" applyAlignment="1">
      <alignment horizontal="justify" vertical="center" wrapText="1"/>
    </xf>
    <xf numFmtId="1" fontId="0" fillId="0" borderId="19" xfId="4" applyNumberFormat="1" applyFont="1" applyFill="1" applyBorder="1" applyAlignment="1">
      <alignment horizontal="center" vertical="center" wrapText="1"/>
    </xf>
    <xf numFmtId="0" fontId="82" fillId="0" borderId="20" xfId="0" applyFont="1" applyBorder="1" applyAlignment="1" applyProtection="1">
      <alignment horizontal="justify" vertical="center" wrapText="1"/>
      <protection locked="0"/>
    </xf>
    <xf numFmtId="3" fontId="0" fillId="0" borderId="2" xfId="0" applyNumberFormat="1" applyBorder="1" applyAlignment="1">
      <alignment horizontal="justify" vertical="center" wrapText="1"/>
    </xf>
    <xf numFmtId="0" fontId="83" fillId="0" borderId="24" xfId="0" applyFont="1" applyBorder="1" applyAlignment="1">
      <alignment vertical="center" wrapText="1"/>
    </xf>
    <xf numFmtId="0" fontId="83" fillId="0" borderId="2" xfId="0" applyFont="1" applyBorder="1" applyAlignment="1">
      <alignment vertical="center" wrapText="1"/>
    </xf>
    <xf numFmtId="0" fontId="0" fillId="0" borderId="28" xfId="0" applyBorder="1" applyAlignment="1">
      <alignment horizontal="center" vertical="center" wrapText="1"/>
    </xf>
    <xf numFmtId="3" fontId="0" fillId="0" borderId="28" xfId="0" applyNumberFormat="1" applyBorder="1" applyAlignment="1">
      <alignment horizontal="justify" vertical="center" wrapText="1"/>
    </xf>
    <xf numFmtId="0" fontId="0" fillId="0" borderId="28" xfId="0" applyBorder="1" applyAlignment="1">
      <alignment horizontal="justify" vertical="center" wrapText="1"/>
    </xf>
    <xf numFmtId="0" fontId="11" fillId="0" borderId="28" xfId="0" applyFont="1" applyBorder="1" applyAlignment="1" applyProtection="1">
      <alignment horizontal="justify" vertical="center" wrapText="1"/>
      <protection locked="0"/>
    </xf>
    <xf numFmtId="3" fontId="0" fillId="0" borderId="31" xfId="0" applyNumberFormat="1" applyBorder="1" applyAlignment="1">
      <alignment horizontal="justify" vertical="center" wrapText="1"/>
    </xf>
    <xf numFmtId="3" fontId="0" fillId="0" borderId="20" xfId="0" applyNumberFormat="1" applyBorder="1" applyAlignment="1">
      <alignment horizontal="justify" vertical="center" wrapText="1"/>
    </xf>
    <xf numFmtId="0" fontId="0" fillId="0" borderId="20" xfId="0" applyBorder="1" applyAlignment="1">
      <alignment horizontal="justify" vertical="center" wrapText="1"/>
    </xf>
    <xf numFmtId="0" fontId="11" fillId="0" borderId="40" xfId="0" applyFont="1" applyBorder="1" applyAlignment="1" applyProtection="1">
      <alignment horizontal="justify" vertical="center" wrapText="1"/>
      <protection locked="0"/>
    </xf>
    <xf numFmtId="0" fontId="84" fillId="0" borderId="125" xfId="0" applyFont="1" applyBorder="1" applyAlignment="1">
      <alignment horizontal="left" vertical="top" wrapText="1"/>
    </xf>
    <xf numFmtId="0" fontId="0" fillId="0" borderId="126" xfId="0" applyBorder="1" applyAlignment="1">
      <alignment horizontal="center" vertical="center" wrapText="1"/>
    </xf>
    <xf numFmtId="0" fontId="11" fillId="0" borderId="31" xfId="0" applyFont="1" applyBorder="1" applyAlignment="1" applyProtection="1">
      <alignment horizontal="left" vertical="top" wrapText="1"/>
      <protection locked="0"/>
    </xf>
    <xf numFmtId="0" fontId="0" fillId="0" borderId="20" xfId="0" applyBorder="1" applyAlignment="1">
      <alignment vertical="center" wrapText="1"/>
    </xf>
    <xf numFmtId="0" fontId="84" fillId="0" borderId="109" xfId="0" applyFont="1" applyBorder="1" applyAlignment="1">
      <alignment horizontal="left" vertical="center" wrapText="1"/>
    </xf>
    <xf numFmtId="0" fontId="11" fillId="0" borderId="2" xfId="0" applyFont="1" applyBorder="1" applyAlignment="1" applyProtection="1">
      <alignment horizontal="left" vertical="center" wrapText="1"/>
      <protection locked="0"/>
    </xf>
    <xf numFmtId="0" fontId="11" fillId="0" borderId="2" xfId="0" applyFont="1" applyBorder="1" applyAlignment="1">
      <alignment wrapText="1"/>
    </xf>
    <xf numFmtId="0" fontId="0" fillId="0" borderId="0" xfId="0" applyAlignment="1">
      <alignment vertical="center" wrapText="1"/>
    </xf>
    <xf numFmtId="3" fontId="0" fillId="0" borderId="126" xfId="0" applyNumberFormat="1" applyBorder="1" applyAlignment="1">
      <alignment horizontal="justify" vertical="center" wrapText="1"/>
    </xf>
    <xf numFmtId="0" fontId="0" fillId="0" borderId="126" xfId="0" applyBorder="1" applyAlignment="1">
      <alignment horizontal="justify" vertical="center"/>
    </xf>
    <xf numFmtId="0" fontId="11" fillId="0" borderId="126" xfId="0" applyFont="1" applyBorder="1" applyAlignment="1" applyProtection="1">
      <alignment horizontal="left" vertical="top" wrapText="1"/>
      <protection locked="0"/>
    </xf>
    <xf numFmtId="2" fontId="0" fillId="0" borderId="126" xfId="3" applyNumberFormat="1" applyFont="1" applyBorder="1" applyAlignment="1">
      <alignment horizontal="center" vertical="center" wrapText="1"/>
    </xf>
    <xf numFmtId="0" fontId="0" fillId="0" borderId="65" xfId="0" applyBorder="1"/>
    <xf numFmtId="3" fontId="0" fillId="0" borderId="65" xfId="0" applyNumberFormat="1" applyBorder="1" applyAlignment="1">
      <alignment horizontal="left"/>
    </xf>
    <xf numFmtId="2" fontId="0" fillId="0" borderId="65" xfId="3" applyNumberFormat="1" applyFont="1" applyBorder="1"/>
    <xf numFmtId="165" fontId="0" fillId="0" borderId="65" xfId="3" applyNumberFormat="1" applyFont="1" applyBorder="1" applyAlignment="1">
      <alignment horizontal="center"/>
    </xf>
    <xf numFmtId="165" fontId="0" fillId="0" borderId="65" xfId="3" applyNumberFormat="1" applyFont="1" applyBorder="1"/>
    <xf numFmtId="2" fontId="0" fillId="0" borderId="126" xfId="3" applyNumberFormat="1" applyFont="1" applyBorder="1" applyAlignment="1">
      <alignment horizontal="left" vertical="center" wrapText="1"/>
    </xf>
    <xf numFmtId="0" fontId="11" fillId="0" borderId="126" xfId="0" applyFont="1" applyBorder="1" applyAlignment="1" applyProtection="1">
      <alignment horizontal="left" vertical="center" wrapText="1"/>
      <protection locked="0"/>
    </xf>
    <xf numFmtId="0" fontId="1" fillId="3" borderId="25" xfId="0" applyFont="1" applyFill="1" applyBorder="1" applyAlignment="1" applyProtection="1">
      <alignment horizontal="center" vertical="center"/>
      <protection locked="0"/>
    </xf>
    <xf numFmtId="0" fontId="1" fillId="3" borderId="26" xfId="0" applyFont="1" applyFill="1" applyBorder="1" applyAlignment="1" applyProtection="1">
      <alignment vertical="center"/>
      <protection locked="0"/>
    </xf>
    <xf numFmtId="0" fontId="1" fillId="3" borderId="27" xfId="0" applyFont="1" applyFill="1" applyBorder="1" applyAlignment="1" applyProtection="1">
      <alignment vertical="center"/>
      <protection locked="0"/>
    </xf>
    <xf numFmtId="0" fontId="12" fillId="0" borderId="24" xfId="0" applyFont="1" applyBorder="1" applyAlignment="1">
      <alignment vertical="center" wrapText="1"/>
    </xf>
    <xf numFmtId="0" fontId="12" fillId="0" borderId="19" xfId="0" applyFont="1" applyBorder="1" applyAlignment="1">
      <alignment vertical="center" wrapText="1"/>
    </xf>
    <xf numFmtId="0" fontId="12" fillId="0" borderId="2" xfId="0" applyFont="1" applyBorder="1" applyAlignment="1">
      <alignment vertical="center" wrapText="1"/>
    </xf>
    <xf numFmtId="0" fontId="12" fillId="0" borderId="2" xfId="0" applyFont="1" applyBorder="1" applyAlignment="1">
      <alignment vertical="center"/>
    </xf>
    <xf numFmtId="0" fontId="12" fillId="0" borderId="20" xfId="0" applyFont="1" applyBorder="1" applyAlignment="1">
      <alignment vertical="center"/>
    </xf>
    <xf numFmtId="0" fontId="12" fillId="0" borderId="19" xfId="0" applyFont="1" applyBorder="1" applyAlignment="1">
      <alignment vertical="center"/>
    </xf>
    <xf numFmtId="0" fontId="0" fillId="0" borderId="15" xfId="0" applyBorder="1"/>
    <xf numFmtId="0" fontId="12" fillId="0" borderId="126" xfId="0" applyFont="1" applyBorder="1" applyAlignment="1">
      <alignment vertical="center" wrapText="1"/>
    </xf>
    <xf numFmtId="0" fontId="0" fillId="0" borderId="130" xfId="0" applyBorder="1"/>
    <xf numFmtId="0" fontId="0" fillId="0" borderId="65" xfId="0" applyBorder="1" applyAlignment="1">
      <alignment wrapText="1"/>
    </xf>
    <xf numFmtId="0" fontId="11" fillId="0" borderId="65" xfId="0" applyFont="1" applyBorder="1" applyProtection="1">
      <protection locked="0"/>
    </xf>
    <xf numFmtId="0" fontId="0" fillId="0" borderId="65" xfId="0" applyBorder="1" applyProtection="1">
      <protection locked="0"/>
    </xf>
    <xf numFmtId="0" fontId="0" fillId="3" borderId="15" xfId="0" applyFill="1" applyBorder="1"/>
    <xf numFmtId="0" fontId="0" fillId="3" borderId="130" xfId="0" applyFill="1" applyBorder="1"/>
    <xf numFmtId="0" fontId="11" fillId="3" borderId="24" xfId="0" applyFont="1" applyFill="1" applyBorder="1" applyAlignment="1">
      <alignment vertical="center" wrapText="1"/>
    </xf>
    <xf numFmtId="0" fontId="18" fillId="0" borderId="24" xfId="0" applyFont="1" applyBorder="1" applyAlignment="1" applyProtection="1">
      <alignment vertical="center" wrapText="1"/>
      <protection locked="0"/>
    </xf>
    <xf numFmtId="0" fontId="18" fillId="0" borderId="42" xfId="0" applyFont="1" applyBorder="1" applyAlignment="1" applyProtection="1">
      <alignment vertical="center" wrapText="1"/>
      <protection locked="0"/>
    </xf>
    <xf numFmtId="0" fontId="18" fillId="0" borderId="24" xfId="0" applyFont="1" applyBorder="1" applyAlignment="1" applyProtection="1">
      <alignment vertical="top" wrapText="1"/>
      <protection locked="0"/>
    </xf>
    <xf numFmtId="0" fontId="18" fillId="0" borderId="42" xfId="0" applyFont="1" applyBorder="1" applyAlignment="1" applyProtection="1">
      <alignment vertical="top" wrapText="1"/>
      <protection locked="0"/>
    </xf>
    <xf numFmtId="0" fontId="11" fillId="3" borderId="42" xfId="0" applyFont="1" applyFill="1" applyBorder="1" applyAlignment="1">
      <alignment vertical="center" wrapText="1"/>
    </xf>
    <xf numFmtId="4" fontId="0" fillId="0" borderId="42" xfId="0" applyNumberFormat="1" applyBorder="1" applyAlignment="1">
      <alignment horizontal="center" vertical="center" wrapText="1"/>
    </xf>
    <xf numFmtId="0" fontId="0" fillId="3" borderId="42" xfId="0" applyFill="1" applyBorder="1" applyAlignment="1">
      <alignment horizontal="center" vertical="center" wrapText="1"/>
    </xf>
    <xf numFmtId="4" fontId="0" fillId="0" borderId="126" xfId="0" applyNumberFormat="1" applyBorder="1" applyAlignment="1">
      <alignment horizontal="center" vertical="center" wrapText="1"/>
    </xf>
    <xf numFmtId="0" fontId="0" fillId="3" borderId="126" xfId="0" applyFill="1" applyBorder="1" applyAlignment="1">
      <alignment horizontal="center" vertical="center" wrapText="1"/>
    </xf>
    <xf numFmtId="0" fontId="18" fillId="0" borderId="126" xfId="0" applyFont="1" applyBorder="1" applyAlignment="1" applyProtection="1">
      <alignment vertical="top" wrapText="1"/>
      <protection locked="0"/>
    </xf>
    <xf numFmtId="2" fontId="0" fillId="0" borderId="65" xfId="0" applyNumberFormat="1" applyBorder="1"/>
    <xf numFmtId="0" fontId="10" fillId="3" borderId="65" xfId="0" applyFont="1" applyFill="1" applyBorder="1"/>
    <xf numFmtId="164" fontId="51" fillId="15" borderId="0" xfId="0" applyNumberFormat="1" applyFont="1" applyFill="1" applyAlignment="1" applyProtection="1">
      <alignment horizontal="center" vertical="center" wrapText="1"/>
      <protection locked="0"/>
    </xf>
    <xf numFmtId="0" fontId="61" fillId="15" borderId="0" xfId="0" applyFont="1" applyFill="1" applyAlignment="1" applyProtection="1">
      <alignment horizontal="center" vertical="center" wrapText="1"/>
      <protection locked="0"/>
    </xf>
    <xf numFmtId="0" fontId="51" fillId="15" borderId="0" xfId="0" applyFont="1" applyFill="1" applyAlignment="1" applyProtection="1">
      <alignment horizontal="center" vertical="center" wrapText="1"/>
      <protection locked="0"/>
    </xf>
    <xf numFmtId="0" fontId="19" fillId="0" borderId="0" xfId="0" applyFont="1" applyAlignment="1">
      <alignment horizontal="center" wrapText="1"/>
    </xf>
    <xf numFmtId="0" fontId="76" fillId="0" borderId="0" xfId="0" applyFont="1" applyAlignment="1">
      <alignment horizontal="center"/>
    </xf>
    <xf numFmtId="0" fontId="78" fillId="15" borderId="0" xfId="0" applyFont="1" applyFill="1" applyAlignment="1" applyProtection="1">
      <alignment horizontal="center" vertical="center" wrapText="1"/>
      <protection locked="0"/>
    </xf>
    <xf numFmtId="0" fontId="78" fillId="15" borderId="0" xfId="0" applyFont="1" applyFill="1" applyAlignment="1" applyProtection="1">
      <alignment horizontal="center" vertical="center"/>
      <protection locked="0"/>
    </xf>
    <xf numFmtId="0" fontId="51" fillId="3" borderId="0" xfId="0" applyFont="1" applyFill="1" applyAlignment="1">
      <alignment horizontal="center"/>
    </xf>
    <xf numFmtId="0" fontId="49" fillId="3" borderId="63" xfId="0" applyFont="1" applyFill="1" applyBorder="1" applyAlignment="1">
      <alignment horizontal="left" vertical="top" wrapText="1"/>
    </xf>
    <xf numFmtId="0" fontId="49" fillId="3" borderId="65" xfId="0" applyFont="1" applyFill="1" applyBorder="1" applyAlignment="1">
      <alignment horizontal="left" vertical="top" wrapText="1"/>
    </xf>
    <xf numFmtId="0" fontId="49" fillId="3" borderId="66" xfId="0" applyFont="1" applyFill="1" applyBorder="1" applyAlignment="1">
      <alignment horizontal="left" vertical="top" wrapText="1"/>
    </xf>
    <xf numFmtId="0" fontId="49" fillId="3" borderId="7" xfId="0" applyFont="1" applyFill="1" applyBorder="1" applyAlignment="1">
      <alignment horizontal="left" vertical="top" wrapText="1"/>
    </xf>
    <xf numFmtId="0" fontId="49" fillId="3" borderId="0" xfId="0" applyFont="1" applyFill="1" applyAlignment="1">
      <alignment horizontal="left" vertical="top" wrapText="1"/>
    </xf>
    <xf numFmtId="0" fontId="49" fillId="3" borderId="8" xfId="0" applyFont="1" applyFill="1" applyBorder="1" applyAlignment="1">
      <alignment horizontal="left" vertical="top" wrapText="1"/>
    </xf>
    <xf numFmtId="0" fontId="49" fillId="3" borderId="14" xfId="0" applyFont="1" applyFill="1" applyBorder="1" applyAlignment="1">
      <alignment horizontal="left" vertical="top" wrapText="1"/>
    </xf>
    <xf numFmtId="0" fontId="49" fillId="3" borderId="15" xfId="0" applyFont="1" applyFill="1" applyBorder="1" applyAlignment="1">
      <alignment horizontal="left" vertical="top" wrapText="1"/>
    </xf>
    <xf numFmtId="0" fontId="49" fillId="3" borderId="16" xfId="0" applyFont="1" applyFill="1" applyBorder="1" applyAlignment="1">
      <alignment horizontal="left" vertical="top" wrapText="1"/>
    </xf>
    <xf numFmtId="0" fontId="49" fillId="3" borderId="101" xfId="0" applyFont="1" applyFill="1" applyBorder="1" applyAlignment="1">
      <alignment horizontal="left" vertical="top" wrapText="1"/>
    </xf>
    <xf numFmtId="0" fontId="49" fillId="3" borderId="102" xfId="0" applyFont="1" applyFill="1" applyBorder="1" applyAlignment="1">
      <alignment horizontal="left" vertical="top" wrapText="1"/>
    </xf>
    <xf numFmtId="0" fontId="49" fillId="3" borderId="103" xfId="0" applyFont="1" applyFill="1" applyBorder="1" applyAlignment="1">
      <alignment horizontal="left" vertical="top" wrapText="1"/>
    </xf>
    <xf numFmtId="0" fontId="49" fillId="3" borderId="104" xfId="0" applyFont="1" applyFill="1" applyBorder="1" applyAlignment="1">
      <alignment horizontal="left" vertical="top" wrapText="1"/>
    </xf>
    <xf numFmtId="0" fontId="49" fillId="3" borderId="105" xfId="0" applyFont="1" applyFill="1" applyBorder="1" applyAlignment="1">
      <alignment horizontal="left" vertical="top" wrapText="1"/>
    </xf>
    <xf numFmtId="0" fontId="49" fillId="3" borderId="106" xfId="0" applyFont="1" applyFill="1" applyBorder="1" applyAlignment="1">
      <alignment horizontal="left" vertical="top" wrapText="1"/>
    </xf>
    <xf numFmtId="0" fontId="49" fillId="3" borderId="107" xfId="0" applyFont="1" applyFill="1" applyBorder="1" applyAlignment="1">
      <alignment horizontal="left" vertical="top" wrapText="1"/>
    </xf>
    <xf numFmtId="0" fontId="49" fillId="3" borderId="108" xfId="0" applyFont="1" applyFill="1" applyBorder="1" applyAlignment="1">
      <alignment horizontal="left" vertical="top" wrapText="1"/>
    </xf>
    <xf numFmtId="0" fontId="66" fillId="0" borderId="97" xfId="0" applyFont="1" applyBorder="1" applyAlignment="1">
      <alignment horizontal="center" vertical="center" wrapText="1" readingOrder="1"/>
    </xf>
    <xf numFmtId="0" fontId="66" fillId="0" borderId="98" xfId="0" applyFont="1" applyBorder="1" applyAlignment="1">
      <alignment horizontal="center" vertical="center" wrapText="1" readingOrder="1"/>
    </xf>
    <xf numFmtId="0" fontId="66" fillId="0" borderId="100" xfId="0" applyFont="1" applyBorder="1" applyAlignment="1">
      <alignment horizontal="center" vertical="center" wrapText="1" readingOrder="1"/>
    </xf>
    <xf numFmtId="0" fontId="66" fillId="0" borderId="99" xfId="0" applyFont="1" applyBorder="1" applyAlignment="1">
      <alignment horizontal="center" vertical="center" wrapText="1" readingOrder="1"/>
    </xf>
    <xf numFmtId="0" fontId="67" fillId="19" borderId="97" xfId="0" applyFont="1" applyFill="1" applyBorder="1" applyAlignment="1">
      <alignment horizontal="center" vertical="center" wrapText="1" readingOrder="1"/>
    </xf>
    <xf numFmtId="0" fontId="66" fillId="20" borderId="94" xfId="0" applyFont="1" applyFill="1" applyBorder="1" applyAlignment="1" applyProtection="1">
      <alignment horizontal="center" vertical="center"/>
      <protection locked="0"/>
    </xf>
    <xf numFmtId="0" fontId="66" fillId="0" borderId="94" xfId="0" applyFont="1" applyBorder="1" applyAlignment="1" applyProtection="1">
      <alignment horizontal="center" vertical="center"/>
      <protection locked="0"/>
    </xf>
    <xf numFmtId="0" fontId="62" fillId="5" borderId="94" xfId="0" applyFont="1" applyFill="1" applyBorder="1" applyAlignment="1" applyProtection="1">
      <alignment horizontal="center" vertical="center" wrapText="1"/>
      <protection locked="0"/>
    </xf>
    <xf numFmtId="0" fontId="62" fillId="5" borderId="94" xfId="0" applyFont="1" applyFill="1" applyBorder="1" applyAlignment="1" applyProtection="1">
      <alignment horizontal="center" vertical="center"/>
      <protection locked="0"/>
    </xf>
    <xf numFmtId="0" fontId="65" fillId="5" borderId="94" xfId="0" applyFont="1" applyFill="1" applyBorder="1" applyAlignment="1" applyProtection="1">
      <alignment horizontal="left" vertical="center" wrapText="1"/>
      <protection locked="0"/>
    </xf>
    <xf numFmtId="0" fontId="63" fillId="0" borderId="0" xfId="0" applyFont="1" applyAlignment="1" applyProtection="1">
      <alignment horizontal="center" vertical="center" wrapText="1"/>
      <protection locked="0"/>
    </xf>
    <xf numFmtId="0" fontId="65" fillId="5" borderId="95" xfId="0" applyFont="1" applyFill="1" applyBorder="1" applyAlignment="1" applyProtection="1">
      <alignment horizontal="center" vertical="center" wrapText="1"/>
      <protection locked="0"/>
    </xf>
    <xf numFmtId="0" fontId="65" fillId="5" borderId="96" xfId="0" applyFont="1" applyFill="1" applyBorder="1" applyAlignment="1" applyProtection="1">
      <alignment horizontal="center" vertical="center" wrapText="1"/>
      <protection locked="0"/>
    </xf>
    <xf numFmtId="0" fontId="77" fillId="5" borderId="94" xfId="0" applyFont="1" applyFill="1" applyBorder="1" applyAlignment="1" applyProtection="1">
      <alignment horizontal="center" vertical="center"/>
      <protection locked="0"/>
    </xf>
    <xf numFmtId="0" fontId="64" fillId="5" borderId="94" xfId="0" applyFont="1" applyFill="1" applyBorder="1" applyAlignment="1" applyProtection="1">
      <alignment horizontal="center" vertical="center"/>
      <protection locked="0"/>
    </xf>
    <xf numFmtId="0" fontId="66" fillId="3" borderId="97" xfId="0" applyFont="1" applyFill="1" applyBorder="1" applyAlignment="1">
      <alignment horizontal="center" vertical="center" wrapText="1" readingOrder="1"/>
    </xf>
    <xf numFmtId="0" fontId="66" fillId="0" borderId="97" xfId="0" applyFont="1" applyBorder="1" applyAlignment="1">
      <alignment horizontal="left" vertical="center" wrapText="1" readingOrder="1"/>
    </xf>
    <xf numFmtId="0" fontId="72" fillId="19" borderId="94" xfId="0" applyFont="1" applyFill="1" applyBorder="1" applyAlignment="1">
      <alignment horizontal="center"/>
    </xf>
    <xf numFmtId="0" fontId="70" fillId="0" borderId="0" xfId="0" applyFont="1" applyAlignment="1">
      <alignment horizontal="center" vertical="center" wrapText="1"/>
    </xf>
    <xf numFmtId="0" fontId="73" fillId="20" borderId="94" xfId="0" applyFont="1" applyFill="1" applyBorder="1" applyAlignment="1">
      <alignment horizontal="center" vertical="center" wrapText="1"/>
    </xf>
    <xf numFmtId="0" fontId="73" fillId="20" borderId="94" xfId="0" applyFont="1" applyFill="1" applyBorder="1" applyAlignment="1">
      <alignment horizontal="center" vertical="center"/>
    </xf>
    <xf numFmtId="0" fontId="48" fillId="4" borderId="3" xfId="1" applyFont="1" applyFill="1" applyBorder="1" applyAlignment="1">
      <alignment horizontal="center" vertical="center" wrapText="1"/>
    </xf>
    <xf numFmtId="0" fontId="48" fillId="4" borderId="4" xfId="1" applyFont="1" applyFill="1" applyBorder="1" applyAlignment="1">
      <alignment horizontal="center" vertical="center" wrapText="1"/>
    </xf>
    <xf numFmtId="0" fontId="48" fillId="4" borderId="77" xfId="1" applyFont="1" applyFill="1" applyBorder="1" applyAlignment="1">
      <alignment horizontal="center" vertical="center" wrapText="1"/>
    </xf>
    <xf numFmtId="0" fontId="58" fillId="3" borderId="5" xfId="1" quotePrefix="1" applyFont="1" applyFill="1" applyBorder="1" applyAlignment="1">
      <alignment horizontal="left" vertical="top" wrapText="1"/>
    </xf>
    <xf numFmtId="0" fontId="58" fillId="3" borderId="6" xfId="1" quotePrefix="1" applyFont="1" applyFill="1" applyBorder="1" applyAlignment="1">
      <alignment horizontal="left" vertical="top" wrapText="1"/>
    </xf>
    <xf numFmtId="0" fontId="47" fillId="3" borderId="6" xfId="1" quotePrefix="1" applyFont="1" applyFill="1" applyBorder="1" applyAlignment="1">
      <alignment horizontal="left" vertical="top" wrapText="1"/>
    </xf>
    <xf numFmtId="0" fontId="47" fillId="3" borderId="78" xfId="1" quotePrefix="1" applyFont="1" applyFill="1" applyBorder="1" applyAlignment="1">
      <alignment horizontal="left" vertical="top" wrapText="1"/>
    </xf>
    <xf numFmtId="0" fontId="44" fillId="3" borderId="9" xfId="1" quotePrefix="1" applyFont="1" applyFill="1" applyBorder="1" applyAlignment="1">
      <alignment horizontal="justify" vertical="center" wrapText="1"/>
    </xf>
    <xf numFmtId="0" fontId="44" fillId="3" borderId="10" xfId="1" quotePrefix="1" applyFont="1" applyFill="1" applyBorder="1" applyAlignment="1">
      <alignment horizontal="justify" vertical="center" wrapText="1"/>
    </xf>
    <xf numFmtId="0" fontId="44" fillId="3" borderId="79" xfId="1" quotePrefix="1" applyFont="1" applyFill="1" applyBorder="1" applyAlignment="1">
      <alignment horizontal="justify" vertical="center" wrapText="1"/>
    </xf>
    <xf numFmtId="0" fontId="44" fillId="0" borderId="7" xfId="1" quotePrefix="1" applyFont="1" applyBorder="1" applyAlignment="1">
      <alignment horizontal="left" vertical="top" wrapText="1"/>
    </xf>
    <xf numFmtId="0" fontId="44" fillId="0" borderId="0" xfId="1" quotePrefix="1" applyFont="1" applyAlignment="1">
      <alignment horizontal="left" vertical="top" wrapText="1"/>
    </xf>
    <xf numFmtId="0" fontId="44" fillId="0" borderId="8" xfId="1" quotePrefix="1" applyFont="1" applyBorder="1" applyAlignment="1">
      <alignment horizontal="left" vertical="top" wrapText="1"/>
    </xf>
    <xf numFmtId="0" fontId="48" fillId="4" borderId="65" xfId="2" applyFont="1" applyFill="1" applyBorder="1" applyAlignment="1">
      <alignment horizontal="center" vertical="center" wrapText="1"/>
    </xf>
    <xf numFmtId="0" fontId="48" fillId="4" borderId="80" xfId="2" applyFont="1" applyFill="1" applyBorder="1" applyAlignment="1">
      <alignment horizontal="center" vertical="center" wrapText="1"/>
    </xf>
    <xf numFmtId="0" fontId="48" fillId="4" borderId="81" xfId="1" applyFont="1" applyFill="1" applyBorder="1" applyAlignment="1">
      <alignment horizontal="center" vertical="center"/>
    </xf>
    <xf numFmtId="0" fontId="48" fillId="4" borderId="77" xfId="1" applyFont="1" applyFill="1" applyBorder="1" applyAlignment="1">
      <alignment horizontal="center" vertical="center"/>
    </xf>
    <xf numFmtId="0" fontId="47" fillId="3" borderId="13" xfId="0" applyFont="1" applyFill="1" applyBorder="1" applyAlignment="1">
      <alignment horizontal="left" vertical="center" wrapText="1"/>
    </xf>
    <xf numFmtId="0" fontId="47" fillId="3" borderId="11" xfId="0" applyFont="1" applyFill="1" applyBorder="1" applyAlignment="1">
      <alignment horizontal="left" vertical="center" wrapText="1"/>
    </xf>
    <xf numFmtId="0" fontId="44" fillId="3" borderId="12" xfId="1" applyFont="1" applyFill="1" applyBorder="1" applyAlignment="1">
      <alignment horizontal="justify" vertical="center" wrapText="1"/>
    </xf>
    <xf numFmtId="0" fontId="44" fillId="3" borderId="82" xfId="1" applyFont="1" applyFill="1" applyBorder="1" applyAlignment="1">
      <alignment horizontal="justify" vertical="center" wrapText="1"/>
    </xf>
    <xf numFmtId="0" fontId="47" fillId="3" borderId="58" xfId="0" applyFont="1" applyFill="1" applyBorder="1" applyAlignment="1">
      <alignment vertical="center" wrapText="1"/>
    </xf>
    <xf numFmtId="0" fontId="47" fillId="3" borderId="13" xfId="0" applyFont="1" applyFill="1" applyBorder="1" applyAlignment="1">
      <alignment vertical="center" wrapText="1"/>
    </xf>
    <xf numFmtId="0" fontId="47" fillId="3" borderId="67" xfId="0" applyFont="1" applyFill="1" applyBorder="1" applyAlignment="1">
      <alignment vertical="center" wrapText="1"/>
    </xf>
    <xf numFmtId="0" fontId="47" fillId="3" borderId="68" xfId="0" applyFont="1" applyFill="1" applyBorder="1" applyAlignment="1">
      <alignment vertical="center" wrapText="1"/>
    </xf>
    <xf numFmtId="0" fontId="47" fillId="3" borderId="11" xfId="0" applyFont="1" applyFill="1" applyBorder="1" applyAlignment="1">
      <alignment vertical="center" wrapText="1"/>
    </xf>
    <xf numFmtId="0" fontId="44" fillId="3" borderId="0" xfId="1" applyFont="1" applyFill="1" applyAlignment="1">
      <alignment horizontal="left" vertical="center" wrapText="1"/>
    </xf>
    <xf numFmtId="0" fontId="49" fillId="0" borderId="0" xfId="0" applyFont="1" applyAlignment="1">
      <alignment horizontal="left" vertical="center" wrapText="1"/>
    </xf>
    <xf numFmtId="0" fontId="49" fillId="0" borderId="8" xfId="0" applyFont="1" applyBorder="1" applyAlignment="1">
      <alignment horizontal="left" vertical="center" wrapText="1"/>
    </xf>
    <xf numFmtId="0" fontId="44" fillId="3" borderId="7" xfId="1" applyFont="1" applyFill="1" applyBorder="1" applyAlignment="1">
      <alignment horizontal="left" vertical="top" wrapText="1"/>
    </xf>
    <xf numFmtId="0" fontId="44" fillId="3" borderId="0" xfId="1" applyFont="1" applyFill="1" applyAlignment="1">
      <alignment horizontal="left" vertical="top" wrapText="1"/>
    </xf>
    <xf numFmtId="0" fontId="44" fillId="3" borderId="8" xfId="1" applyFont="1" applyFill="1" applyBorder="1" applyAlignment="1">
      <alignment horizontal="left" vertical="top" wrapText="1"/>
    </xf>
    <xf numFmtId="0" fontId="48" fillId="4" borderId="69" xfId="2" applyFont="1" applyFill="1" applyBorder="1" applyAlignment="1">
      <alignment horizontal="center" vertical="center" wrapText="1"/>
    </xf>
    <xf numFmtId="0" fontId="48" fillId="4" borderId="69" xfId="1" applyFont="1" applyFill="1" applyBorder="1" applyAlignment="1">
      <alignment horizontal="center" vertical="center"/>
    </xf>
    <xf numFmtId="0" fontId="48" fillId="4" borderId="84" xfId="1" applyFont="1" applyFill="1" applyBorder="1" applyAlignment="1">
      <alignment horizontal="center" vertical="center"/>
    </xf>
    <xf numFmtId="0" fontId="47" fillId="3" borderId="2" xfId="0" applyFont="1" applyFill="1" applyBorder="1" applyAlignment="1">
      <alignment horizontal="left" vertical="center" wrapText="1"/>
    </xf>
    <xf numFmtId="0" fontId="44" fillId="3" borderId="2" xfId="1" applyFont="1" applyFill="1" applyBorder="1" applyAlignment="1">
      <alignment horizontal="justify" vertical="center" wrapText="1"/>
    </xf>
    <xf numFmtId="0" fontId="44" fillId="3" borderId="61" xfId="1" applyFont="1" applyFill="1" applyBorder="1" applyAlignment="1">
      <alignment horizontal="justify" vertical="center" wrapText="1"/>
    </xf>
    <xf numFmtId="0" fontId="47" fillId="7" borderId="2" xfId="0" applyFont="1" applyFill="1" applyBorder="1" applyAlignment="1">
      <alignment horizontal="left" vertical="center" wrapText="1"/>
    </xf>
    <xf numFmtId="0" fontId="44" fillId="3" borderId="57" xfId="1" applyFont="1" applyFill="1" applyBorder="1" applyAlignment="1">
      <alignment horizontal="justify" vertical="center" wrapText="1"/>
    </xf>
    <xf numFmtId="0" fontId="47" fillId="7" borderId="25" xfId="0" applyFont="1" applyFill="1" applyBorder="1" applyAlignment="1">
      <alignment horizontal="left" vertical="center" wrapText="1"/>
    </xf>
    <xf numFmtId="0" fontId="47" fillId="7" borderId="27" xfId="0" applyFont="1" applyFill="1" applyBorder="1" applyAlignment="1">
      <alignment horizontal="left" vertical="center" wrapText="1"/>
    </xf>
    <xf numFmtId="0" fontId="47" fillId="3" borderId="25" xfId="0" applyFont="1" applyFill="1" applyBorder="1" applyAlignment="1">
      <alignment horizontal="left" vertical="center" wrapText="1"/>
    </xf>
    <xf numFmtId="0" fontId="47" fillId="3" borderId="27" xfId="0" applyFont="1" applyFill="1" applyBorder="1" applyAlignment="1">
      <alignment horizontal="left" vertical="center" wrapText="1"/>
    </xf>
    <xf numFmtId="0" fontId="44" fillId="3" borderId="14" xfId="1" applyFont="1" applyFill="1" applyBorder="1" applyAlignment="1">
      <alignment horizontal="left" vertical="top" wrapText="1"/>
    </xf>
    <xf numFmtId="0" fontId="44" fillId="3" borderId="15" xfId="1" applyFont="1" applyFill="1" applyBorder="1" applyAlignment="1">
      <alignment horizontal="left" vertical="top" wrapText="1"/>
    </xf>
    <xf numFmtId="0" fontId="44" fillId="3" borderId="16" xfId="1" applyFont="1" applyFill="1" applyBorder="1" applyAlignment="1">
      <alignment horizontal="left" vertical="top" wrapText="1"/>
    </xf>
    <xf numFmtId="0" fontId="44" fillId="3" borderId="25" xfId="1" applyFont="1" applyFill="1" applyBorder="1" applyAlignment="1">
      <alignment horizontal="justify" vertical="center" wrapText="1"/>
    </xf>
    <xf numFmtId="0" fontId="44" fillId="3" borderId="85" xfId="1" applyFont="1" applyFill="1" applyBorder="1" applyAlignment="1">
      <alignment horizontal="justify" vertical="center" wrapText="1"/>
    </xf>
    <xf numFmtId="0" fontId="44" fillId="3" borderId="0" xfId="1" applyFont="1" applyFill="1" applyAlignment="1">
      <alignment horizontal="center" vertical="center" wrapText="1"/>
    </xf>
    <xf numFmtId="0" fontId="44" fillId="3" borderId="0" xfId="1" applyFont="1" applyFill="1" applyAlignment="1">
      <alignment horizontal="justify" vertical="center" wrapText="1"/>
    </xf>
    <xf numFmtId="0" fontId="0" fillId="0" borderId="27" xfId="0" applyBorder="1" applyAlignment="1">
      <alignment horizontal="center" vertical="top" wrapText="1"/>
    </xf>
    <xf numFmtId="0" fontId="0" fillId="0" borderId="60" xfId="0" applyBorder="1" applyAlignment="1">
      <alignment horizontal="center" vertical="center" wrapText="1"/>
    </xf>
    <xf numFmtId="0" fontId="0" fillId="0" borderId="61" xfId="0" applyBorder="1" applyAlignment="1">
      <alignment horizontal="center" vertical="center" wrapText="1"/>
    </xf>
    <xf numFmtId="0" fontId="0" fillId="0" borderId="31" xfId="0" applyBorder="1" applyAlignment="1">
      <alignment horizontal="center" vertical="center" wrapText="1"/>
    </xf>
    <xf numFmtId="0" fontId="0" fillId="0" borderId="2" xfId="0" applyBorder="1" applyAlignment="1">
      <alignment horizontal="center" vertical="center" wrapText="1"/>
    </xf>
    <xf numFmtId="0" fontId="0" fillId="0" borderId="20" xfId="0" applyBorder="1" applyAlignment="1">
      <alignment horizontal="center" vertical="center" wrapText="1"/>
    </xf>
    <xf numFmtId="0" fontId="0" fillId="0" borderId="62" xfId="0" applyBorder="1" applyAlignment="1">
      <alignment horizontal="center" vertical="center" wrapText="1"/>
    </xf>
    <xf numFmtId="0" fontId="0" fillId="0" borderId="73" xfId="0" applyBorder="1" applyAlignment="1">
      <alignment horizontal="center" vertical="center" wrapText="1"/>
    </xf>
    <xf numFmtId="0" fontId="0" fillId="0" borderId="41" xfId="0" applyBorder="1" applyAlignment="1">
      <alignment horizontal="center" vertical="center" wrapText="1"/>
    </xf>
    <xf numFmtId="0" fontId="0" fillId="0" borderId="113" xfId="0" applyBorder="1" applyAlignment="1">
      <alignment horizontal="center" vertical="center" wrapText="1"/>
    </xf>
    <xf numFmtId="0" fontId="0" fillId="0" borderId="0" xfId="0" applyAlignment="1">
      <alignment horizontal="center" vertical="center" wrapText="1"/>
    </xf>
    <xf numFmtId="0" fontId="0" fillId="0" borderId="70" xfId="0" applyBorder="1" applyAlignment="1">
      <alignment horizontal="center" vertical="center" wrapText="1"/>
    </xf>
    <xf numFmtId="0" fontId="0" fillId="0" borderId="27" xfId="0" applyBorder="1" applyAlignment="1">
      <alignment horizontal="center" vertical="center" wrapText="1"/>
    </xf>
    <xf numFmtId="0" fontId="0" fillId="0" borderId="19" xfId="0" applyBorder="1" applyAlignment="1">
      <alignment horizontal="center" vertical="center" wrapText="1"/>
    </xf>
    <xf numFmtId="0" fontId="0" fillId="0" borderId="33" xfId="0" applyBorder="1" applyAlignment="1">
      <alignment horizontal="center" vertical="center" wrapText="1"/>
    </xf>
    <xf numFmtId="0" fontId="0" fillId="0" borderId="32" xfId="0" applyBorder="1" applyAlignment="1">
      <alignment horizontal="center" vertical="center" wrapText="1"/>
    </xf>
    <xf numFmtId="0" fontId="3" fillId="16" borderId="35" xfId="0" applyFont="1" applyFill="1" applyBorder="1" applyAlignment="1" applyProtection="1">
      <alignment horizontal="center" vertical="center" wrapText="1"/>
      <protection locked="0"/>
    </xf>
    <xf numFmtId="0" fontId="3" fillId="16" borderId="89" xfId="0" applyFont="1" applyFill="1" applyBorder="1" applyAlignment="1" applyProtection="1">
      <alignment horizontal="center" vertical="center" wrapText="1"/>
      <protection locked="0"/>
    </xf>
    <xf numFmtId="0" fontId="3" fillId="16" borderId="54" xfId="0" applyFont="1" applyFill="1" applyBorder="1" applyAlignment="1" applyProtection="1">
      <alignment horizontal="center" vertical="center" wrapText="1"/>
      <protection locked="0"/>
    </xf>
    <xf numFmtId="0" fontId="3" fillId="16" borderId="46" xfId="0" applyFont="1" applyFill="1" applyBorder="1" applyAlignment="1" applyProtection="1">
      <alignment horizontal="center" vertical="center"/>
      <protection locked="0"/>
    </xf>
    <xf numFmtId="0" fontId="3" fillId="16" borderId="47" xfId="0" applyFont="1" applyFill="1" applyBorder="1" applyAlignment="1" applyProtection="1">
      <alignment horizontal="center" vertical="center"/>
      <protection locked="0"/>
    </xf>
    <xf numFmtId="0" fontId="3" fillId="4" borderId="35" xfId="0" applyFont="1" applyFill="1" applyBorder="1" applyAlignment="1">
      <alignment horizontal="center" vertical="center" wrapText="1"/>
    </xf>
    <xf numFmtId="0" fontId="3" fillId="4" borderId="54" xfId="0" applyFont="1" applyFill="1" applyBorder="1" applyAlignment="1">
      <alignment horizontal="center" vertical="center" wrapText="1"/>
    </xf>
    <xf numFmtId="0" fontId="3" fillId="4" borderId="72" xfId="0" applyFont="1" applyFill="1" applyBorder="1" applyAlignment="1">
      <alignment horizontal="center" vertical="center"/>
    </xf>
    <xf numFmtId="0" fontId="3" fillId="4" borderId="47" xfId="0" applyFont="1" applyFill="1" applyBorder="1" applyAlignment="1">
      <alignment horizontal="center" vertical="center"/>
    </xf>
    <xf numFmtId="0" fontId="3" fillId="4" borderId="48" xfId="0" applyFont="1" applyFill="1" applyBorder="1" applyAlignment="1">
      <alignment horizontal="center" vertical="center"/>
    </xf>
    <xf numFmtId="0" fontId="50" fillId="0" borderId="31" xfId="0" applyFont="1" applyBorder="1" applyAlignment="1">
      <alignment horizontal="center" vertical="center" wrapText="1"/>
    </xf>
    <xf numFmtId="0" fontId="50" fillId="0" borderId="2" xfId="0" applyFont="1" applyBorder="1" applyAlignment="1">
      <alignment horizontal="center" vertical="center" wrapText="1"/>
    </xf>
    <xf numFmtId="0" fontId="50" fillId="0" borderId="20" xfId="0" applyFont="1" applyBorder="1" applyAlignment="1">
      <alignment horizontal="center" vertical="center" wrapText="1"/>
    </xf>
    <xf numFmtId="9" fontId="43" fillId="0" borderId="31" xfId="4" applyFont="1" applyBorder="1" applyAlignment="1">
      <alignment horizontal="center" vertical="center" wrapText="1"/>
    </xf>
    <xf numFmtId="9" fontId="43" fillId="0" borderId="2" xfId="4" applyFont="1" applyBorder="1" applyAlignment="1">
      <alignment horizontal="center" vertical="center" wrapText="1"/>
    </xf>
    <xf numFmtId="9" fontId="43" fillId="0" borderId="20" xfId="4" applyFont="1" applyBorder="1" applyAlignment="1">
      <alignment horizontal="center" vertical="center" wrapText="1"/>
    </xf>
    <xf numFmtId="0" fontId="81" fillId="0" borderId="31" xfId="0" applyFont="1" applyBorder="1" applyAlignment="1">
      <alignment horizontal="center" vertical="center" wrapText="1"/>
    </xf>
    <xf numFmtId="0" fontId="81" fillId="0" borderId="2" xfId="0" applyFont="1" applyBorder="1" applyAlignment="1">
      <alignment horizontal="center" vertical="center" wrapText="1"/>
    </xf>
    <xf numFmtId="0" fontId="81" fillId="0" borderId="20" xfId="0" applyFont="1" applyBorder="1" applyAlignment="1">
      <alignment horizontal="center" vertical="center" wrapText="1"/>
    </xf>
    <xf numFmtId="9" fontId="0" fillId="0" borderId="31" xfId="4" applyFont="1" applyBorder="1" applyAlignment="1">
      <alignment horizontal="center" vertical="center" wrapText="1"/>
    </xf>
    <xf numFmtId="9" fontId="0" fillId="0" borderId="2" xfId="4" applyFont="1" applyBorder="1" applyAlignment="1">
      <alignment horizontal="center" vertical="center" wrapText="1"/>
    </xf>
    <xf numFmtId="0" fontId="81" fillId="0" borderId="19" xfId="0" applyFont="1" applyBorder="1" applyAlignment="1">
      <alignment horizontal="center" vertical="center" wrapText="1"/>
    </xf>
    <xf numFmtId="9" fontId="0" fillId="0" borderId="19" xfId="4" applyFont="1" applyBorder="1" applyAlignment="1">
      <alignment horizontal="center" vertical="center" wrapText="1"/>
    </xf>
    <xf numFmtId="0" fontId="0" fillId="0" borderId="74" xfId="0" applyBorder="1" applyAlignment="1">
      <alignment horizontal="center" vertical="center" wrapText="1"/>
    </xf>
    <xf numFmtId="0" fontId="0" fillId="0" borderId="75" xfId="0" applyBorder="1" applyAlignment="1">
      <alignment horizontal="center" vertical="center" wrapText="1"/>
    </xf>
    <xf numFmtId="0" fontId="0" fillId="0" borderId="76" xfId="0" applyBorder="1" applyAlignment="1">
      <alignment horizontal="center" vertical="center" wrapText="1"/>
    </xf>
    <xf numFmtId="0" fontId="0" fillId="0" borderId="31" xfId="0" applyBorder="1" applyAlignment="1">
      <alignment horizontal="left" vertical="center" wrapText="1"/>
    </xf>
    <xf numFmtId="0" fontId="0" fillId="0" borderId="2" xfId="0" applyBorder="1" applyAlignment="1">
      <alignment horizontal="left" vertical="center" wrapText="1"/>
    </xf>
    <xf numFmtId="0" fontId="0" fillId="0" borderId="20" xfId="0" applyBorder="1" applyAlignment="1">
      <alignment horizontal="left" vertical="center" wrapText="1"/>
    </xf>
    <xf numFmtId="0" fontId="11" fillId="0" borderId="31"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20" xfId="0" applyFont="1" applyBorder="1" applyAlignment="1">
      <alignment horizontal="center" vertical="center" wrapText="1"/>
    </xf>
    <xf numFmtId="0" fontId="0" fillId="23" borderId="40" xfId="0" applyFill="1" applyBorder="1" applyAlignment="1">
      <alignment horizontal="left" vertical="center" wrapText="1"/>
    </xf>
    <xf numFmtId="0" fontId="0" fillId="23" borderId="24" xfId="0" applyFill="1" applyBorder="1" applyAlignment="1">
      <alignment horizontal="left" vertical="center" wrapText="1"/>
    </xf>
    <xf numFmtId="0" fontId="0" fillId="23" borderId="42" xfId="0" applyFill="1" applyBorder="1" applyAlignment="1">
      <alignment horizontal="left" vertical="center" wrapText="1"/>
    </xf>
    <xf numFmtId="0" fontId="0" fillId="0" borderId="127" xfId="0" applyBorder="1" applyAlignment="1">
      <alignment horizontal="center" vertical="center" wrapText="1"/>
    </xf>
    <xf numFmtId="0" fontId="0" fillId="3" borderId="74" xfId="0" applyFill="1" applyBorder="1" applyAlignment="1">
      <alignment horizontal="center" vertical="center" wrapText="1"/>
    </xf>
    <xf numFmtId="0" fontId="0" fillId="3" borderId="75" xfId="0" applyFill="1" applyBorder="1" applyAlignment="1">
      <alignment horizontal="center" vertical="center" wrapText="1"/>
    </xf>
    <xf numFmtId="0" fontId="0" fillId="0" borderId="19" xfId="0" applyBorder="1" applyAlignment="1">
      <alignment horizontal="left" vertical="center" wrapText="1"/>
    </xf>
    <xf numFmtId="0" fontId="0" fillId="0" borderId="40" xfId="0" applyBorder="1" applyAlignment="1">
      <alignment horizontal="left" vertical="center" wrapText="1"/>
    </xf>
    <xf numFmtId="0" fontId="0" fillId="0" borderId="24" xfId="0" applyBorder="1" applyAlignment="1">
      <alignment horizontal="left" vertical="center" wrapText="1"/>
    </xf>
    <xf numFmtId="0" fontId="0" fillId="0" borderId="42" xfId="0" applyBorder="1" applyAlignment="1">
      <alignment horizontal="left" vertical="center" wrapText="1"/>
    </xf>
    <xf numFmtId="0" fontId="11" fillId="0" borderId="19" xfId="0" applyFont="1" applyBorder="1" applyAlignment="1">
      <alignment horizontal="center" vertical="center" wrapText="1"/>
    </xf>
    <xf numFmtId="0" fontId="0" fillId="0" borderId="40" xfId="0" applyBorder="1" applyAlignment="1">
      <alignment horizontal="center" vertical="center" wrapText="1"/>
    </xf>
    <xf numFmtId="0" fontId="0" fillId="0" borderId="24" xfId="0" applyBorder="1" applyAlignment="1">
      <alignment horizontal="center" vertical="center" wrapText="1"/>
    </xf>
    <xf numFmtId="0" fontId="0" fillId="0" borderId="42" xfId="0" applyBorder="1" applyAlignment="1">
      <alignment horizontal="center" vertical="center" wrapText="1"/>
    </xf>
    <xf numFmtId="0" fontId="4" fillId="4" borderId="2" xfId="0" applyFont="1" applyFill="1" applyBorder="1" applyAlignment="1">
      <alignment horizontal="left" vertical="center"/>
    </xf>
    <xf numFmtId="0" fontId="3" fillId="4" borderId="35" xfId="0" applyFont="1" applyFill="1" applyBorder="1" applyAlignment="1">
      <alignment horizontal="center" vertical="center" textRotation="1"/>
    </xf>
    <xf numFmtId="0" fontId="3" fillId="4" borderId="54" xfId="0" applyFont="1" applyFill="1" applyBorder="1" applyAlignment="1">
      <alignment horizontal="center" vertical="center" textRotation="1"/>
    </xf>
    <xf numFmtId="0" fontId="3" fillId="4" borderId="50" xfId="0" applyFont="1" applyFill="1" applyBorder="1" applyAlignment="1">
      <alignment horizontal="center" vertical="center" wrapText="1"/>
    </xf>
    <xf numFmtId="0" fontId="3" fillId="4" borderId="0" xfId="0" applyFont="1" applyFill="1" applyAlignment="1">
      <alignment horizontal="center" vertical="center"/>
    </xf>
    <xf numFmtId="0" fontId="1" fillId="3" borderId="25" xfId="0" applyFont="1" applyFill="1" applyBorder="1" applyAlignment="1" applyProtection="1">
      <alignment horizontal="justify" vertical="center"/>
      <protection locked="0"/>
    </xf>
    <xf numFmtId="0" fontId="0" fillId="0" borderId="26" xfId="0" applyBorder="1" applyAlignment="1">
      <alignment horizontal="justify" vertical="center"/>
    </xf>
    <xf numFmtId="0" fontId="0" fillId="0" borderId="27" xfId="0" applyBorder="1" applyAlignment="1">
      <alignment horizontal="justify" vertical="center"/>
    </xf>
    <xf numFmtId="0" fontId="3" fillId="4" borderId="71" xfId="0" applyFont="1" applyFill="1" applyBorder="1" applyAlignment="1">
      <alignment horizontal="center" vertical="center" wrapText="1"/>
    </xf>
    <xf numFmtId="0" fontId="3" fillId="4" borderId="86" xfId="0" applyFont="1" applyFill="1" applyBorder="1" applyAlignment="1">
      <alignment horizontal="center" vertical="center"/>
    </xf>
    <xf numFmtId="0" fontId="3" fillId="4" borderId="87" xfId="0" applyFont="1" applyFill="1" applyBorder="1" applyAlignment="1">
      <alignment horizontal="center" vertical="center"/>
    </xf>
    <xf numFmtId="0" fontId="3" fillId="4" borderId="88" xfId="0" applyFont="1" applyFill="1" applyBorder="1" applyAlignment="1">
      <alignment horizontal="center" vertical="center"/>
    </xf>
    <xf numFmtId="0" fontId="0" fillId="23" borderId="74" xfId="0" applyFill="1" applyBorder="1" applyAlignment="1">
      <alignment horizontal="center" vertical="center" wrapText="1"/>
    </xf>
    <xf numFmtId="0" fontId="0" fillId="23" borderId="75" xfId="0" applyFill="1" applyBorder="1" applyAlignment="1">
      <alignment horizontal="center" vertical="center" wrapText="1"/>
    </xf>
    <xf numFmtId="0" fontId="0" fillId="23" borderId="76" xfId="0" applyFill="1" applyBorder="1" applyAlignment="1">
      <alignment horizontal="center" vertical="center" wrapText="1"/>
    </xf>
    <xf numFmtId="9" fontId="11" fillId="0" borderId="19" xfId="4" applyFont="1" applyFill="1" applyBorder="1" applyAlignment="1">
      <alignment horizontal="center" vertical="center" wrapText="1"/>
    </xf>
    <xf numFmtId="9" fontId="11" fillId="0" borderId="2" xfId="4" applyFont="1" applyFill="1" applyBorder="1" applyAlignment="1">
      <alignment horizontal="center" vertical="center" wrapText="1"/>
    </xf>
    <xf numFmtId="0" fontId="0" fillId="3" borderId="127" xfId="0" applyFill="1" applyBorder="1" applyAlignment="1">
      <alignment horizontal="center" vertical="center" wrapText="1"/>
    </xf>
    <xf numFmtId="0" fontId="11" fillId="0" borderId="19" xfId="0" applyFont="1" applyBorder="1" applyAlignment="1">
      <alignment horizontal="left" vertical="center" wrapText="1"/>
    </xf>
    <xf numFmtId="0" fontId="11" fillId="0" borderId="2" xfId="0" applyFont="1" applyBorder="1" applyAlignment="1">
      <alignment horizontal="left" vertical="center" wrapText="1"/>
    </xf>
    <xf numFmtId="0" fontId="0" fillId="0" borderId="19" xfId="0" applyBorder="1" applyAlignment="1">
      <alignment horizontal="justify" vertical="center" wrapText="1"/>
    </xf>
    <xf numFmtId="0" fontId="0" fillId="0" borderId="2" xfId="0" applyBorder="1" applyAlignment="1">
      <alignment horizontal="justify" vertical="center" wrapText="1"/>
    </xf>
    <xf numFmtId="9" fontId="0" fillId="0" borderId="20" xfId="4" applyFont="1" applyBorder="1" applyAlignment="1">
      <alignment horizontal="center" vertical="center" wrapText="1"/>
    </xf>
    <xf numFmtId="0" fontId="5" fillId="4" borderId="6" xfId="0" applyFont="1" applyFill="1" applyBorder="1" applyAlignment="1">
      <alignment horizontal="center" vertical="center"/>
    </xf>
    <xf numFmtId="0" fontId="5" fillId="4" borderId="33" xfId="0" applyFont="1" applyFill="1" applyBorder="1" applyAlignment="1">
      <alignment horizontal="center" vertical="center"/>
    </xf>
    <xf numFmtId="0" fontId="5" fillId="4" borderId="0" xfId="0" applyFont="1" applyFill="1" applyAlignment="1">
      <alignment horizontal="center" vertical="center"/>
    </xf>
    <xf numFmtId="0" fontId="5" fillId="4" borderId="32" xfId="0" applyFont="1" applyFill="1" applyBorder="1" applyAlignment="1">
      <alignment horizontal="center" vertical="center"/>
    </xf>
    <xf numFmtId="0" fontId="5" fillId="4" borderId="10" xfId="0" applyFont="1" applyFill="1" applyBorder="1" applyAlignment="1">
      <alignment horizontal="center" vertical="center"/>
    </xf>
    <xf numFmtId="0" fontId="5" fillId="4" borderId="70" xfId="0" applyFont="1" applyFill="1" applyBorder="1" applyAlignment="1">
      <alignment horizontal="center" vertical="center"/>
    </xf>
    <xf numFmtId="0" fontId="0" fillId="10" borderId="0" xfId="0" applyFill="1" applyAlignment="1">
      <alignment horizontal="center" vertical="center" wrapText="1"/>
    </xf>
    <xf numFmtId="0" fontId="0" fillId="3" borderId="76" xfId="0" applyFill="1" applyBorder="1" applyAlignment="1">
      <alignment horizontal="center" vertical="center" wrapText="1"/>
    </xf>
    <xf numFmtId="0" fontId="0" fillId="3" borderId="39" xfId="0" applyFill="1" applyBorder="1" applyAlignment="1">
      <alignment horizontal="center" vertical="center" wrapText="1"/>
    </xf>
    <xf numFmtId="0" fontId="0" fillId="3" borderId="41" xfId="0" applyFill="1" applyBorder="1" applyAlignment="1">
      <alignment horizontal="center" vertical="center" wrapText="1"/>
    </xf>
    <xf numFmtId="0" fontId="3" fillId="4" borderId="54" xfId="0" applyFont="1" applyFill="1" applyBorder="1" applyAlignment="1">
      <alignment horizontal="center" vertical="center"/>
    </xf>
    <xf numFmtId="0" fontId="3" fillId="4" borderId="115" xfId="0" applyFont="1" applyFill="1" applyBorder="1" applyAlignment="1">
      <alignment horizontal="center" vertical="center"/>
    </xf>
    <xf numFmtId="0" fontId="3" fillId="4" borderId="35" xfId="0" applyFont="1" applyFill="1" applyBorder="1" applyAlignment="1">
      <alignment horizontal="center" vertical="center"/>
    </xf>
    <xf numFmtId="3" fontId="3" fillId="4" borderId="115" xfId="0" applyNumberFormat="1" applyFont="1" applyFill="1" applyBorder="1" applyAlignment="1">
      <alignment horizontal="center" vertical="center"/>
    </xf>
    <xf numFmtId="3" fontId="3" fillId="4" borderId="35" xfId="0" applyNumberFormat="1" applyFont="1" applyFill="1" applyBorder="1" applyAlignment="1">
      <alignment horizontal="center" vertical="center"/>
    </xf>
    <xf numFmtId="0" fontId="1" fillId="3" borderId="2"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justify" vertical="center"/>
      <protection locked="0"/>
    </xf>
    <xf numFmtId="0" fontId="3" fillId="4" borderId="115" xfId="0" applyFont="1" applyFill="1" applyBorder="1" applyAlignment="1">
      <alignment horizontal="center" vertical="center" textRotation="90" wrapText="1"/>
    </xf>
    <xf numFmtId="0" fontId="3" fillId="4" borderId="35" xfId="0" applyFont="1" applyFill="1" applyBorder="1" applyAlignment="1">
      <alignment horizontal="center" vertical="center" textRotation="90" wrapText="1"/>
    </xf>
    <xf numFmtId="2" fontId="0" fillId="0" borderId="31" xfId="3" applyNumberFormat="1" applyFont="1" applyBorder="1" applyAlignment="1">
      <alignment horizontal="center" vertical="center" wrapText="1"/>
    </xf>
    <xf numFmtId="2" fontId="0" fillId="0" borderId="2" xfId="3" applyNumberFormat="1" applyFont="1" applyBorder="1" applyAlignment="1">
      <alignment horizontal="center" vertical="center" wrapText="1"/>
    </xf>
    <xf numFmtId="0" fontId="3" fillId="4" borderId="116" xfId="0" applyFont="1" applyFill="1" applyBorder="1" applyAlignment="1">
      <alignment horizontal="center" vertical="center" wrapText="1"/>
    </xf>
    <xf numFmtId="0" fontId="3" fillId="4" borderId="117" xfId="0" applyFont="1" applyFill="1" applyBorder="1" applyAlignment="1">
      <alignment horizontal="center" vertical="center" wrapText="1"/>
    </xf>
    <xf numFmtId="0" fontId="3" fillId="4" borderId="118" xfId="0" applyFont="1" applyFill="1" applyBorder="1" applyAlignment="1">
      <alignment horizontal="center" vertical="center" wrapText="1"/>
    </xf>
    <xf numFmtId="0" fontId="0" fillId="0" borderId="28" xfId="0" applyBorder="1" applyAlignment="1">
      <alignment horizontal="center" vertical="center" wrapText="1"/>
    </xf>
    <xf numFmtId="2" fontId="0" fillId="0" borderId="20" xfId="3" applyNumberFormat="1" applyFont="1" applyBorder="1" applyAlignment="1">
      <alignment horizontal="center" vertical="center" wrapText="1"/>
    </xf>
    <xf numFmtId="0" fontId="3" fillId="4" borderId="115" xfId="0" applyFont="1" applyFill="1" applyBorder="1" applyAlignment="1">
      <alignment horizontal="center" vertical="center" wrapText="1"/>
    </xf>
    <xf numFmtId="2" fontId="0" fillId="0" borderId="28" xfId="3" applyNumberFormat="1" applyFont="1" applyBorder="1" applyAlignment="1">
      <alignment horizontal="center" vertical="center" wrapText="1"/>
    </xf>
    <xf numFmtId="0" fontId="81" fillId="0" borderId="28" xfId="0" applyFont="1" applyBorder="1" applyAlignment="1">
      <alignment horizontal="center" vertical="center" wrapText="1"/>
    </xf>
    <xf numFmtId="0" fontId="0" fillId="0" borderId="124" xfId="0" applyBorder="1" applyAlignment="1">
      <alignment horizontal="center" vertical="center" wrapText="1"/>
    </xf>
    <xf numFmtId="0" fontId="0" fillId="23" borderId="31" xfId="0" applyFill="1" applyBorder="1" applyAlignment="1">
      <alignment horizontal="center" vertical="center" wrapText="1"/>
    </xf>
    <xf numFmtId="0" fontId="0" fillId="23" borderId="2" xfId="0" applyFill="1" applyBorder="1" applyAlignment="1">
      <alignment horizontal="center" vertical="center" wrapText="1"/>
    </xf>
    <xf numFmtId="0" fontId="0" fillId="23" borderId="20" xfId="0" applyFill="1" applyBorder="1" applyAlignment="1">
      <alignment horizontal="center" vertical="center" wrapText="1"/>
    </xf>
    <xf numFmtId="0" fontId="0" fillId="0" borderId="128" xfId="0" applyBorder="1" applyAlignment="1">
      <alignment horizontal="center" vertical="center" wrapText="1"/>
    </xf>
    <xf numFmtId="2" fontId="0" fillId="0" borderId="126" xfId="3" applyNumberFormat="1" applyFont="1" applyBorder="1" applyAlignment="1">
      <alignment horizontal="center" vertical="center" wrapText="1"/>
    </xf>
    <xf numFmtId="0" fontId="81" fillId="0" borderId="126" xfId="0" applyFont="1" applyBorder="1" applyAlignment="1">
      <alignment horizontal="center" vertical="center" wrapText="1"/>
    </xf>
    <xf numFmtId="0" fontId="0" fillId="0" borderId="126" xfId="0" applyBorder="1" applyAlignment="1">
      <alignment horizontal="center" vertical="center" wrapText="1"/>
    </xf>
    <xf numFmtId="0" fontId="0" fillId="0" borderId="129" xfId="0" applyBorder="1" applyAlignment="1">
      <alignment horizontal="center" vertical="center" wrapText="1"/>
    </xf>
    <xf numFmtId="0" fontId="60" fillId="3" borderId="2" xfId="0" applyFont="1" applyFill="1" applyBorder="1" applyAlignment="1" applyProtection="1">
      <alignment horizontal="justify" vertical="center"/>
      <protection locked="0"/>
    </xf>
    <xf numFmtId="0" fontId="3" fillId="4" borderId="52" xfId="0" applyFont="1" applyFill="1" applyBorder="1" applyAlignment="1">
      <alignment horizontal="center" vertical="center"/>
    </xf>
    <xf numFmtId="0" fontId="3" fillId="4" borderId="53" xfId="0" applyFont="1" applyFill="1" applyBorder="1" applyAlignment="1">
      <alignment horizontal="center" vertical="center"/>
    </xf>
    <xf numFmtId="0" fontId="3" fillId="4" borderId="114" xfId="0" applyFont="1" applyFill="1" applyBorder="1" applyAlignment="1">
      <alignment horizontal="center" vertical="center" textRotation="1"/>
    </xf>
    <xf numFmtId="0" fontId="3" fillId="4" borderId="122" xfId="0" applyFont="1" applyFill="1" applyBorder="1" applyAlignment="1">
      <alignment horizontal="center" vertical="center" textRotation="1"/>
    </xf>
    <xf numFmtId="0" fontId="3" fillId="4" borderId="34" xfId="0" applyFont="1" applyFill="1" applyBorder="1" applyAlignment="1">
      <alignment horizontal="center" vertical="center" textRotation="1"/>
    </xf>
    <xf numFmtId="0" fontId="3" fillId="4" borderId="34" xfId="0" applyFont="1" applyFill="1" applyBorder="1" applyAlignment="1">
      <alignment horizontal="center" vertical="center"/>
    </xf>
    <xf numFmtId="0" fontId="3" fillId="4" borderId="56"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4" borderId="51" xfId="0" applyFont="1" applyFill="1" applyBorder="1" applyAlignment="1">
      <alignment horizontal="center" vertical="center"/>
    </xf>
    <xf numFmtId="0" fontId="3" fillId="4" borderId="59" xfId="0" applyFont="1" applyFill="1" applyBorder="1" applyAlignment="1">
      <alignment horizontal="center" vertical="center"/>
    </xf>
    <xf numFmtId="0" fontId="3" fillId="4" borderId="38" xfId="0" applyFont="1" applyFill="1" applyBorder="1" applyAlignment="1">
      <alignment horizontal="center" vertical="center"/>
    </xf>
    <xf numFmtId="0" fontId="3" fillId="4" borderId="49" xfId="0" applyFont="1" applyFill="1" applyBorder="1" applyAlignment="1">
      <alignment horizontal="center" vertical="center"/>
    </xf>
    <xf numFmtId="0" fontId="20" fillId="0" borderId="31" xfId="0" applyFont="1" applyBorder="1" applyAlignment="1">
      <alignment horizontal="center" vertical="center" wrapText="1"/>
    </xf>
    <xf numFmtId="0" fontId="20" fillId="0" borderId="2" xfId="0" applyFont="1" applyBorder="1" applyAlignment="1">
      <alignment horizontal="center" vertical="center" wrapText="1"/>
    </xf>
    <xf numFmtId="9" fontId="0" fillId="0" borderId="40" xfId="0" applyNumberFormat="1" applyBorder="1" applyAlignment="1">
      <alignment horizontal="center" vertical="center" wrapText="1"/>
    </xf>
    <xf numFmtId="9" fontId="0" fillId="0" borderId="24" xfId="0" applyNumberFormat="1" applyBorder="1" applyAlignment="1">
      <alignment horizontal="center" vertical="center" wrapText="1"/>
    </xf>
    <xf numFmtId="9" fontId="0" fillId="0" borderId="19" xfId="0" applyNumberFormat="1" applyBorder="1" applyAlignment="1">
      <alignment horizontal="center" vertical="center" wrapText="1"/>
    </xf>
    <xf numFmtId="0" fontId="3" fillId="3" borderId="90" xfId="0" applyFont="1" applyFill="1" applyBorder="1" applyAlignment="1">
      <alignment horizontal="center" vertical="center" wrapText="1"/>
    </xf>
    <xf numFmtId="0" fontId="3" fillId="3" borderId="55" xfId="0" applyFont="1" applyFill="1" applyBorder="1" applyAlignment="1">
      <alignment horizontal="center" vertical="center" wrapText="1"/>
    </xf>
    <xf numFmtId="0" fontId="0" fillId="0" borderId="2" xfId="0" applyBorder="1" applyAlignment="1">
      <alignment horizontal="center" vertical="center"/>
    </xf>
    <xf numFmtId="2" fontId="0" fillId="0" borderId="40" xfId="0" applyNumberFormat="1" applyBorder="1" applyAlignment="1">
      <alignment horizontal="center" vertical="center" wrapText="1"/>
    </xf>
    <xf numFmtId="2" fontId="0" fillId="0" borderId="24" xfId="0" applyNumberFormat="1" applyBorder="1" applyAlignment="1">
      <alignment horizontal="center" vertical="center" wrapText="1"/>
    </xf>
    <xf numFmtId="2" fontId="0" fillId="0" borderId="19" xfId="0" applyNumberFormat="1" applyBorder="1" applyAlignment="1">
      <alignment horizontal="center" vertical="center" wrapText="1"/>
    </xf>
    <xf numFmtId="0" fontId="0" fillId="23" borderId="40" xfId="0" applyFill="1" applyBorder="1" applyAlignment="1">
      <alignment horizontal="center" vertical="center" wrapText="1"/>
    </xf>
    <xf numFmtId="0" fontId="0" fillId="23" borderId="24" xfId="0" applyFill="1" applyBorder="1" applyAlignment="1">
      <alignment horizontal="center" vertical="center" wrapText="1"/>
    </xf>
    <xf numFmtId="0" fontId="0" fillId="23" borderId="19" xfId="0" applyFill="1" applyBorder="1" applyAlignment="1">
      <alignment horizontal="center" vertical="center" wrapText="1"/>
    </xf>
    <xf numFmtId="0" fontId="5" fillId="22" borderId="6" xfId="0" applyFont="1" applyFill="1" applyBorder="1" applyAlignment="1">
      <alignment horizontal="center" vertical="center"/>
    </xf>
    <xf numFmtId="0" fontId="5" fillId="22" borderId="33" xfId="0" applyFont="1" applyFill="1" applyBorder="1" applyAlignment="1">
      <alignment horizontal="center" vertical="center"/>
    </xf>
    <xf numFmtId="0" fontId="5" fillId="22" borderId="0" xfId="0" applyFont="1" applyFill="1" applyAlignment="1">
      <alignment horizontal="center" vertical="center"/>
    </xf>
    <xf numFmtId="0" fontId="5" fillId="22" borderId="32" xfId="0" applyFont="1" applyFill="1" applyBorder="1" applyAlignment="1">
      <alignment horizontal="center" vertical="center"/>
    </xf>
    <xf numFmtId="0" fontId="5" fillId="22" borderId="10" xfId="0" applyFont="1" applyFill="1" applyBorder="1" applyAlignment="1">
      <alignment horizontal="center" vertical="center"/>
    </xf>
    <xf numFmtId="0" fontId="5" fillId="22" borderId="70" xfId="0" applyFont="1" applyFill="1" applyBorder="1" applyAlignment="1">
      <alignment horizontal="center" vertical="center"/>
    </xf>
    <xf numFmtId="0" fontId="11" fillId="3" borderId="40"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42" xfId="0" applyFont="1" applyFill="1" applyBorder="1" applyAlignment="1">
      <alignment horizontal="center" vertical="center"/>
    </xf>
    <xf numFmtId="14" fontId="11" fillId="3" borderId="110" xfId="0" applyNumberFormat="1" applyFont="1" applyFill="1" applyBorder="1" applyAlignment="1">
      <alignment horizontal="center" vertical="center" wrapText="1"/>
    </xf>
    <xf numFmtId="14" fontId="11" fillId="3" borderId="111" xfId="0" applyNumberFormat="1" applyFont="1" applyFill="1" applyBorder="1" applyAlignment="1">
      <alignment horizontal="center" vertical="center" wrapText="1"/>
    </xf>
    <xf numFmtId="14" fontId="11" fillId="3" borderId="112" xfId="0" applyNumberFormat="1" applyFont="1" applyFill="1" applyBorder="1" applyAlignment="1">
      <alignment horizontal="center" vertical="center" wrapText="1"/>
    </xf>
    <xf numFmtId="0" fontId="11" fillId="3" borderId="40" xfId="0" applyFont="1" applyFill="1" applyBorder="1" applyAlignment="1">
      <alignment horizontal="center" vertical="center" wrapText="1"/>
    </xf>
    <xf numFmtId="0" fontId="11" fillId="3" borderId="24" xfId="0" applyFont="1" applyFill="1" applyBorder="1" applyAlignment="1">
      <alignment horizontal="center" vertical="center" wrapText="1"/>
    </xf>
    <xf numFmtId="0" fontId="11" fillId="3" borderId="42" xfId="0" applyFont="1" applyFill="1" applyBorder="1" applyAlignment="1">
      <alignment horizontal="center" vertical="center" wrapText="1"/>
    </xf>
    <xf numFmtId="2" fontId="0" fillId="0" borderId="126" xfId="0" applyNumberFormat="1" applyBorder="1" applyAlignment="1">
      <alignment horizontal="center" vertical="center" wrapText="1"/>
    </xf>
    <xf numFmtId="0" fontId="20" fillId="0" borderId="126" xfId="0" applyFont="1" applyBorder="1" applyAlignment="1">
      <alignment horizontal="center" vertical="center" wrapText="1"/>
    </xf>
    <xf numFmtId="0" fontId="0" fillId="0" borderId="126" xfId="0" applyBorder="1" applyAlignment="1">
      <alignment horizontal="center" vertical="center"/>
    </xf>
    <xf numFmtId="9" fontId="0" fillId="0" borderId="126" xfId="0" applyNumberFormat="1" applyBorder="1" applyAlignment="1">
      <alignment horizontal="center" vertical="center" wrapText="1"/>
    </xf>
    <xf numFmtId="0" fontId="37" fillId="6" borderId="25" xfId="0" applyFont="1" applyFill="1" applyBorder="1" applyAlignment="1">
      <alignment horizontal="center" vertical="center" wrapText="1" readingOrder="1"/>
    </xf>
    <xf numFmtId="0" fontId="37" fillId="6" borderId="26" xfId="0" applyFont="1" applyFill="1" applyBorder="1" applyAlignment="1">
      <alignment horizontal="center" vertical="center" wrapText="1" readingOrder="1"/>
    </xf>
    <xf numFmtId="0" fontId="37" fillId="6" borderId="27" xfId="0" applyFont="1" applyFill="1" applyBorder="1" applyAlignment="1">
      <alignment horizontal="center" vertical="center" wrapText="1" readingOrder="1"/>
    </xf>
    <xf numFmtId="0" fontId="40" fillId="0" borderId="25" xfId="0" applyFont="1" applyBorder="1" applyAlignment="1">
      <alignment horizontal="left" vertical="center" wrapText="1"/>
    </xf>
    <xf numFmtId="0" fontId="40" fillId="0" borderId="26" xfId="0" applyFont="1" applyBorder="1" applyAlignment="1">
      <alignment horizontal="left" vertical="center" wrapText="1"/>
    </xf>
    <xf numFmtId="0" fontId="40" fillId="0" borderId="27" xfId="0" applyFont="1" applyBorder="1" applyAlignment="1">
      <alignment horizontal="left" vertical="center" wrapText="1"/>
    </xf>
    <xf numFmtId="0" fontId="35" fillId="0" borderId="25" xfId="0" applyFont="1" applyBorder="1" applyAlignment="1">
      <alignment horizontal="center" vertical="center"/>
    </xf>
    <xf numFmtId="0" fontId="35" fillId="0" borderId="26" xfId="0" applyFont="1" applyBorder="1" applyAlignment="1">
      <alignment horizontal="center" vertical="center"/>
    </xf>
    <xf numFmtId="0" fontId="17" fillId="3" borderId="25" xfId="0" applyFont="1" applyFill="1" applyBorder="1" applyAlignment="1">
      <alignment horizontal="center"/>
    </xf>
    <xf numFmtId="0" fontId="17" fillId="3" borderId="26" xfId="0" applyFont="1" applyFill="1" applyBorder="1" applyAlignment="1">
      <alignment horizontal="center"/>
    </xf>
    <xf numFmtId="0" fontId="17" fillId="3" borderId="27" xfId="0" applyFont="1" applyFill="1" applyBorder="1" applyAlignment="1">
      <alignment horizontal="center"/>
    </xf>
    <xf numFmtId="0" fontId="40" fillId="0" borderId="25" xfId="0" applyFont="1" applyBorder="1" applyAlignment="1">
      <alignment horizontal="left" vertical="top" wrapText="1"/>
    </xf>
    <xf numFmtId="0" fontId="40" fillId="0" borderId="26" xfId="0" applyFont="1" applyBorder="1" applyAlignment="1">
      <alignment horizontal="left" vertical="top" wrapText="1"/>
    </xf>
    <xf numFmtId="0" fontId="40" fillId="0" borderId="27" xfId="0" applyFont="1" applyBorder="1" applyAlignment="1">
      <alignment horizontal="left" vertical="top" wrapText="1"/>
    </xf>
    <xf numFmtId="0" fontId="14" fillId="3" borderId="15" xfId="0" applyFont="1" applyFill="1" applyBorder="1" applyAlignment="1">
      <alignment horizontal="center"/>
    </xf>
    <xf numFmtId="0" fontId="14" fillId="3" borderId="16" xfId="0" applyFont="1" applyFill="1" applyBorder="1" applyAlignment="1">
      <alignment horizontal="center"/>
    </xf>
    <xf numFmtId="0" fontId="46" fillId="0" borderId="7" xfId="0" applyFont="1" applyBorder="1" applyAlignment="1">
      <alignment horizontal="center" vertical="center" wrapText="1"/>
    </xf>
    <xf numFmtId="0" fontId="46" fillId="0" borderId="0" xfId="0" applyFont="1" applyAlignment="1">
      <alignment horizontal="center" vertical="center" wrapText="1"/>
    </xf>
    <xf numFmtId="0" fontId="25" fillId="12" borderId="0" xfId="0" applyFont="1" applyFill="1" applyAlignment="1">
      <alignment horizontal="center" vertical="center" wrapText="1" readingOrder="1"/>
    </xf>
    <xf numFmtId="0" fontId="25" fillId="12" borderId="8" xfId="0" applyFont="1" applyFill="1" applyBorder="1" applyAlignment="1">
      <alignment horizontal="center" vertical="center" wrapText="1" readingOrder="1"/>
    </xf>
    <xf numFmtId="0" fontId="14" fillId="5" borderId="0" xfId="0" applyFont="1" applyFill="1" applyAlignment="1">
      <alignment horizontal="center" vertical="center" wrapText="1"/>
    </xf>
    <xf numFmtId="0" fontId="25" fillId="12" borderId="7" xfId="0" applyFont="1" applyFill="1" applyBorder="1" applyAlignment="1">
      <alignment horizontal="center" vertical="center" textRotation="90" wrapText="1" readingOrder="1"/>
    </xf>
    <xf numFmtId="0" fontId="25" fillId="12" borderId="0" xfId="0" applyFont="1" applyFill="1" applyAlignment="1">
      <alignment horizontal="center" vertical="center" textRotation="90" wrapText="1" readingOrder="1"/>
    </xf>
    <xf numFmtId="0" fontId="26" fillId="14" borderId="21" xfId="0" applyFont="1" applyFill="1" applyBorder="1" applyAlignment="1">
      <alignment horizontal="center" vertical="center" wrapText="1" readingOrder="1"/>
    </xf>
    <xf numFmtId="0" fontId="26" fillId="14" borderId="22" xfId="0" applyFont="1" applyFill="1" applyBorder="1" applyAlignment="1">
      <alignment horizontal="center" vertical="center" wrapText="1" readingOrder="1"/>
    </xf>
    <xf numFmtId="0" fontId="26" fillId="14" borderId="23" xfId="0" applyFont="1" applyFill="1" applyBorder="1" applyAlignment="1">
      <alignment horizontal="center" vertical="center" wrapText="1" readingOrder="1"/>
    </xf>
    <xf numFmtId="0" fontId="13" fillId="3" borderId="2" xfId="0" applyFont="1" applyFill="1" applyBorder="1" applyAlignment="1">
      <alignment horizontal="center" vertical="center" wrapText="1"/>
    </xf>
    <xf numFmtId="0" fontId="26" fillId="13" borderId="21" xfId="0" applyFont="1" applyFill="1" applyBorder="1" applyAlignment="1">
      <alignment horizontal="center" vertical="center" wrapText="1" readingOrder="1"/>
    </xf>
    <xf numFmtId="0" fontId="26" fillId="13" borderId="22" xfId="0" applyFont="1" applyFill="1" applyBorder="1" applyAlignment="1">
      <alignment horizontal="center" vertical="center" wrapText="1" readingOrder="1"/>
    </xf>
    <xf numFmtId="0" fontId="13" fillId="3" borderId="29" xfId="0" applyFont="1" applyFill="1" applyBorder="1" applyAlignment="1">
      <alignment horizontal="center" vertical="center" wrapText="1"/>
    </xf>
    <xf numFmtId="0" fontId="13" fillId="3" borderId="33" xfId="0" applyFont="1" applyFill="1" applyBorder="1" applyAlignment="1">
      <alignment horizontal="center" vertical="center" wrapText="1"/>
    </xf>
    <xf numFmtId="0" fontId="26" fillId="18" borderId="21" xfId="0" applyFont="1" applyFill="1" applyBorder="1" applyAlignment="1">
      <alignment horizontal="center" vertical="center" wrapText="1" readingOrder="1"/>
    </xf>
    <xf numFmtId="0" fontId="26" fillId="18" borderId="22" xfId="0" applyFont="1" applyFill="1" applyBorder="1" applyAlignment="1">
      <alignment horizontal="center" vertical="center" wrapText="1" readingOrder="1"/>
    </xf>
    <xf numFmtId="0" fontId="26" fillId="7" borderId="21" xfId="0" applyFont="1" applyFill="1" applyBorder="1" applyAlignment="1">
      <alignment horizontal="center" vertical="center" wrapText="1" readingOrder="1"/>
    </xf>
    <xf numFmtId="0" fontId="26" fillId="7" borderId="22" xfId="0" applyFont="1" applyFill="1" applyBorder="1" applyAlignment="1">
      <alignment horizontal="center" vertical="center" wrapText="1" readingOrder="1"/>
    </xf>
    <xf numFmtId="0" fontId="13" fillId="0" borderId="2" xfId="0" applyFont="1" applyBorder="1" applyAlignment="1">
      <alignment horizontal="center" vertical="center" wrapText="1"/>
    </xf>
    <xf numFmtId="0" fontId="30" fillId="4" borderId="36" xfId="0" applyFont="1" applyFill="1" applyBorder="1" applyAlignment="1">
      <alignment horizontal="center" vertical="center" wrapText="1"/>
    </xf>
    <xf numFmtId="0" fontId="30" fillId="4" borderId="37" xfId="0" applyFont="1" applyFill="1" applyBorder="1" applyAlignment="1">
      <alignment horizontal="center" vertical="center" wrapText="1"/>
    </xf>
    <xf numFmtId="0" fontId="29" fillId="4" borderId="36" xfId="0" applyFont="1" applyFill="1" applyBorder="1" applyAlignment="1" applyProtection="1">
      <alignment horizontal="center" vertical="center" wrapText="1"/>
      <protection locked="0"/>
    </xf>
    <xf numFmtId="0" fontId="29" fillId="4" borderId="36" xfId="0" applyFont="1" applyFill="1" applyBorder="1" applyAlignment="1">
      <alignment horizontal="center" vertical="center"/>
    </xf>
    <xf numFmtId="0" fontId="29" fillId="4" borderId="45" xfId="0" applyFont="1" applyFill="1" applyBorder="1" applyAlignment="1">
      <alignment horizontal="center" vertical="center"/>
    </xf>
    <xf numFmtId="0" fontId="29" fillId="4" borderId="37" xfId="0" applyFont="1" applyFill="1" applyBorder="1" applyAlignment="1">
      <alignment horizontal="center" vertical="center"/>
    </xf>
    <xf numFmtId="0" fontId="6" fillId="22" borderId="0" xfId="0" applyFont="1" applyFill="1" applyAlignment="1">
      <alignment horizontal="center" vertical="center"/>
    </xf>
    <xf numFmtId="0" fontId="6" fillId="22" borderId="10" xfId="0" applyFont="1" applyFill="1" applyBorder="1" applyAlignment="1">
      <alignment horizontal="center" vertical="center"/>
    </xf>
    <xf numFmtId="0" fontId="29" fillId="16" borderId="34" xfId="0" applyFont="1" applyFill="1" applyBorder="1" applyAlignment="1" applyProtection="1">
      <alignment horizontal="center" vertical="center" wrapText="1"/>
      <protection locked="0"/>
    </xf>
    <xf numFmtId="0" fontId="29" fillId="4" borderId="34" xfId="0" applyFont="1" applyFill="1" applyBorder="1" applyAlignment="1" applyProtection="1">
      <alignment horizontal="center" vertical="center" wrapText="1"/>
      <protection locked="0"/>
    </xf>
    <xf numFmtId="0" fontId="1" fillId="3" borderId="25" xfId="0" applyFont="1" applyFill="1" applyBorder="1" applyAlignment="1" applyProtection="1">
      <alignment horizontal="justify" vertical="center" wrapText="1"/>
      <protection locked="0"/>
    </xf>
    <xf numFmtId="0" fontId="1" fillId="3" borderId="26" xfId="0" applyFont="1" applyFill="1" applyBorder="1" applyAlignment="1" applyProtection="1">
      <alignment horizontal="justify" vertical="center" wrapText="1"/>
      <protection locked="0"/>
    </xf>
    <xf numFmtId="0" fontId="1" fillId="3" borderId="27" xfId="0" applyFont="1" applyFill="1" applyBorder="1" applyAlignment="1" applyProtection="1">
      <alignment horizontal="justify" vertical="center" wrapText="1"/>
      <protection locked="0"/>
    </xf>
    <xf numFmtId="0" fontId="30" fillId="4" borderId="35" xfId="0" applyFont="1" applyFill="1" applyBorder="1" applyAlignment="1">
      <alignment horizontal="center" vertical="center" wrapText="1"/>
    </xf>
    <xf numFmtId="0" fontId="30" fillId="4" borderId="38" xfId="0" applyFont="1" applyFill="1" applyBorder="1" applyAlignment="1">
      <alignment horizontal="center" vertical="center" wrapText="1"/>
    </xf>
    <xf numFmtId="0" fontId="23" fillId="17" borderId="43" xfId="0" applyFont="1" applyFill="1" applyBorder="1" applyAlignment="1">
      <alignment horizontal="center"/>
    </xf>
    <xf numFmtId="0" fontId="23" fillId="17" borderId="44" xfId="0" applyFont="1" applyFill="1" applyBorder="1" applyAlignment="1">
      <alignment horizontal="center"/>
    </xf>
    <xf numFmtId="1" fontId="28" fillId="0" borderId="74" xfId="0" applyNumberFormat="1" applyFont="1" applyBorder="1" applyAlignment="1" applyProtection="1">
      <alignment horizontal="center" vertical="center" wrapText="1"/>
      <protection locked="0"/>
    </xf>
    <xf numFmtId="1" fontId="28" fillId="0" borderId="75" xfId="0" applyNumberFormat="1" applyFont="1" applyBorder="1" applyAlignment="1" applyProtection="1">
      <alignment horizontal="center" vertical="center" wrapText="1"/>
      <protection locked="0"/>
    </xf>
    <xf numFmtId="1" fontId="28" fillId="0" borderId="31" xfId="0" applyNumberFormat="1" applyFont="1" applyBorder="1" applyAlignment="1" applyProtection="1">
      <alignment horizontal="center" vertical="center" wrapText="1"/>
      <protection locked="0"/>
    </xf>
    <xf numFmtId="1" fontId="28" fillId="0" borderId="2" xfId="0" applyNumberFormat="1" applyFont="1" applyBorder="1" applyAlignment="1" applyProtection="1">
      <alignment horizontal="center" vertical="center" wrapText="1"/>
      <protection locked="0"/>
    </xf>
    <xf numFmtId="14" fontId="12" fillId="0" borderId="31" xfId="0" applyNumberFormat="1" applyFont="1" applyBorder="1" applyAlignment="1">
      <alignment horizontal="center" vertical="center"/>
    </xf>
    <xf numFmtId="0" fontId="12" fillId="0" borderId="2" xfId="0" applyFont="1" applyBorder="1" applyAlignment="1">
      <alignment horizontal="center" vertical="center"/>
    </xf>
    <xf numFmtId="0" fontId="12" fillId="0" borderId="60" xfId="0" applyFont="1" applyBorder="1" applyAlignment="1">
      <alignment horizontal="justify" vertical="center" wrapText="1"/>
    </xf>
    <xf numFmtId="0" fontId="12" fillId="0" borderId="61" xfId="0" applyFont="1" applyBorder="1" applyAlignment="1">
      <alignment horizontal="justify" vertical="center" wrapText="1"/>
    </xf>
    <xf numFmtId="0" fontId="12" fillId="0" borderId="31" xfId="0" applyFont="1" applyBorder="1" applyAlignment="1" applyProtection="1">
      <alignment horizontal="center" vertical="center"/>
      <protection locked="0"/>
    </xf>
    <xf numFmtId="0" fontId="12" fillId="0" borderId="2" xfId="0" applyFont="1" applyBorder="1" applyAlignment="1" applyProtection="1">
      <alignment horizontal="center" vertical="center"/>
      <protection locked="0"/>
    </xf>
    <xf numFmtId="0" fontId="12" fillId="0" borderId="31" xfId="0" applyFont="1" applyBorder="1" applyAlignment="1">
      <alignment horizontal="center" vertical="center"/>
    </xf>
    <xf numFmtId="1" fontId="18" fillId="0" borderId="31" xfId="0" applyNumberFormat="1" applyFont="1" applyBorder="1" applyAlignment="1">
      <alignment horizontal="center" vertical="center"/>
    </xf>
    <xf numFmtId="0" fontId="18" fillId="0" borderId="2" xfId="0" applyFont="1" applyBorder="1" applyAlignment="1">
      <alignment horizontal="center" vertical="center"/>
    </xf>
    <xf numFmtId="1" fontId="28" fillId="0" borderId="31" xfId="0" applyNumberFormat="1" applyFont="1" applyBorder="1" applyAlignment="1">
      <alignment horizontal="center" vertical="center"/>
    </xf>
    <xf numFmtId="0" fontId="28" fillId="0" borderId="2" xfId="0" applyFont="1" applyBorder="1" applyAlignment="1">
      <alignment horizontal="center" vertical="center"/>
    </xf>
    <xf numFmtId="0" fontId="12" fillId="0" borderId="28" xfId="0" applyFont="1" applyBorder="1" applyAlignment="1">
      <alignment horizontal="center" vertical="center"/>
    </xf>
    <xf numFmtId="0" fontId="12" fillId="0" borderId="24" xfId="0" applyFont="1" applyBorder="1" applyAlignment="1">
      <alignment horizontal="center" vertical="center"/>
    </xf>
    <xf numFmtId="0" fontId="12" fillId="0" borderId="42" xfId="0" applyFont="1" applyBorder="1" applyAlignment="1">
      <alignment horizontal="center" vertical="center"/>
    </xf>
    <xf numFmtId="0" fontId="12" fillId="0" borderId="61" xfId="0" applyFont="1" applyBorder="1" applyAlignment="1">
      <alignment horizontal="justify" vertical="center"/>
    </xf>
    <xf numFmtId="0" fontId="12" fillId="0" borderId="126" xfId="0" applyFont="1" applyBorder="1" applyAlignment="1">
      <alignment horizontal="center" vertical="center"/>
    </xf>
    <xf numFmtId="0" fontId="12" fillId="0" borderId="110" xfId="0" applyFont="1" applyBorder="1" applyAlignment="1">
      <alignment horizontal="left" vertical="center" wrapText="1"/>
    </xf>
    <xf numFmtId="0" fontId="12" fillId="0" borderId="111" xfId="0" applyFont="1" applyBorder="1" applyAlignment="1">
      <alignment horizontal="left" vertical="center" wrapText="1"/>
    </xf>
    <xf numFmtId="0" fontId="12" fillId="0" borderId="113" xfId="0" applyFont="1" applyBorder="1" applyAlignment="1">
      <alignment horizontal="left" vertical="center" wrapText="1"/>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430">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122465</xdr:colOff>
      <xdr:row>0</xdr:row>
      <xdr:rowOff>139701</xdr:rowOff>
    </xdr:from>
    <xdr:ext cx="2275417" cy="739374"/>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122465" y="139701"/>
          <a:ext cx="2275417" cy="739374"/>
        </a:xfrm>
        <a:prstGeom prst="rect">
          <a:avLst/>
        </a:prstGeom>
      </xdr:spPr>
    </xdr:pic>
    <xdr:clientData/>
  </xdr:oneCellAnchor>
  <xdr:twoCellAnchor editAs="oneCell">
    <xdr:from>
      <xdr:col>4</xdr:col>
      <xdr:colOff>0</xdr:colOff>
      <xdr:row>2</xdr:row>
      <xdr:rowOff>0</xdr:rowOff>
    </xdr:from>
    <xdr:to>
      <xdr:col>4</xdr:col>
      <xdr:colOff>304800</xdr:colOff>
      <xdr:row>3</xdr:row>
      <xdr:rowOff>114300</xdr:rowOff>
    </xdr:to>
    <xdr:sp macro="" textlink="">
      <xdr:nvSpPr>
        <xdr:cNvPr id="1025" name="AutoShape 1">
          <a:extLst>
            <a:ext uri="{FF2B5EF4-FFF2-40B4-BE49-F238E27FC236}">
              <a16:creationId xmlns:a16="http://schemas.microsoft.com/office/drawing/2014/main" id="{8B828465-7B17-43BD-B4F1-829AAC89C3A1}"/>
            </a:ext>
          </a:extLst>
        </xdr:cNvPr>
        <xdr:cNvSpPr>
          <a:spLocks noChangeAspect="1" noChangeArrowheads="1"/>
        </xdr:cNvSpPr>
      </xdr:nvSpPr>
      <xdr:spPr bwMode="auto">
        <a:xfrm>
          <a:off x="4848225" y="723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xdr:row>
      <xdr:rowOff>0</xdr:rowOff>
    </xdr:from>
    <xdr:to>
      <xdr:col>2</xdr:col>
      <xdr:colOff>304800</xdr:colOff>
      <xdr:row>2</xdr:row>
      <xdr:rowOff>114300</xdr:rowOff>
    </xdr:to>
    <xdr:sp macro="" textlink="">
      <xdr:nvSpPr>
        <xdr:cNvPr id="1026" name="AutoShape 2">
          <a:extLst>
            <a:ext uri="{FF2B5EF4-FFF2-40B4-BE49-F238E27FC236}">
              <a16:creationId xmlns:a16="http://schemas.microsoft.com/office/drawing/2014/main" id="{312595D6-ED46-490A-84FF-14754573614C}"/>
            </a:ext>
          </a:extLst>
        </xdr:cNvPr>
        <xdr:cNvSpPr>
          <a:spLocks noChangeAspect="1" noChangeArrowheads="1"/>
        </xdr:cNvSpPr>
      </xdr:nvSpPr>
      <xdr:spPr bwMode="auto">
        <a:xfrm>
          <a:off x="3076575" y="53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xdr:row>
      <xdr:rowOff>0</xdr:rowOff>
    </xdr:from>
    <xdr:to>
      <xdr:col>3</xdr:col>
      <xdr:colOff>304800</xdr:colOff>
      <xdr:row>2</xdr:row>
      <xdr:rowOff>114300</xdr:rowOff>
    </xdr:to>
    <xdr:sp macro="" textlink="">
      <xdr:nvSpPr>
        <xdr:cNvPr id="1028" name="AutoShape 4">
          <a:extLst>
            <a:ext uri="{FF2B5EF4-FFF2-40B4-BE49-F238E27FC236}">
              <a16:creationId xmlns:a16="http://schemas.microsoft.com/office/drawing/2014/main" id="{A73ECBC8-2563-47C2-BE58-6C9A14E88C27}"/>
            </a:ext>
          </a:extLst>
        </xdr:cNvPr>
        <xdr:cNvSpPr>
          <a:spLocks noChangeAspect="1" noChangeArrowheads="1"/>
        </xdr:cNvSpPr>
      </xdr:nvSpPr>
      <xdr:spPr bwMode="auto">
        <a:xfrm>
          <a:off x="4019550" y="53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54429</xdr:colOff>
      <xdr:row>0</xdr:row>
      <xdr:rowOff>299357</xdr:rowOff>
    </xdr:from>
    <xdr:to>
      <xdr:col>8</xdr:col>
      <xdr:colOff>338817</xdr:colOff>
      <xdr:row>1</xdr:row>
      <xdr:rowOff>177063</xdr:rowOff>
    </xdr:to>
    <xdr:pic>
      <xdr:nvPicPr>
        <xdr:cNvPr id="7" name="Picture 9">
          <a:extLst>
            <a:ext uri="{FF2B5EF4-FFF2-40B4-BE49-F238E27FC236}">
              <a16:creationId xmlns:a16="http://schemas.microsoft.com/office/drawing/2014/main" id="{3064DF26-547D-44A8-B6BD-DE1B8484806E}"/>
            </a:ext>
          </a:extLst>
        </xdr:cNvPr>
        <xdr:cNvPicPr>
          <a:picLocks noChangeAspect="1"/>
        </xdr:cNvPicPr>
      </xdr:nvPicPr>
      <xdr:blipFill>
        <a:blip xmlns:r="http://schemas.openxmlformats.org/officeDocument/2006/relationships" r:embed="rId2"/>
        <a:stretch>
          <a:fillRect/>
        </a:stretch>
      </xdr:blipFill>
      <xdr:spPr>
        <a:xfrm>
          <a:off x="10994572" y="299357"/>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6" name="CuadroTexto 5">
          <a:extLst>
            <a:ext uri="{FF2B5EF4-FFF2-40B4-BE49-F238E27FC236}">
              <a16:creationId xmlns:a16="http://schemas.microsoft.com/office/drawing/2014/main" id="{0C31E8E0-13FA-4B0D-885E-DAF622C509D3}"/>
            </a:ext>
          </a:extLst>
        </xdr:cNvPr>
        <xdr:cNvSpPr txBox="1"/>
      </xdr:nvSpPr>
      <xdr:spPr>
        <a:xfrm>
          <a:off x="15043785" y="484441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226359</xdr:colOff>
      <xdr:row>0</xdr:row>
      <xdr:rowOff>115653</xdr:rowOff>
    </xdr:from>
    <xdr:to>
      <xdr:col>0</xdr:col>
      <xdr:colOff>2756077</xdr:colOff>
      <xdr:row>0</xdr:row>
      <xdr:rowOff>911969</xdr:rowOff>
    </xdr:to>
    <xdr:pic>
      <xdr:nvPicPr>
        <xdr:cNvPr id="7" name="Picture 8">
          <a:extLst>
            <a:ext uri="{FF2B5EF4-FFF2-40B4-BE49-F238E27FC236}">
              <a16:creationId xmlns:a16="http://schemas.microsoft.com/office/drawing/2014/main" id="{65619478-0856-4FD2-84EE-4854716A2CAD}"/>
            </a:ext>
          </a:extLst>
        </xdr:cNvPr>
        <xdr:cNvPicPr>
          <a:picLocks noChangeAspect="1"/>
        </xdr:cNvPicPr>
      </xdr:nvPicPr>
      <xdr:blipFill>
        <a:blip xmlns:r="http://schemas.openxmlformats.org/officeDocument/2006/relationships" r:embed="rId1"/>
        <a:stretch>
          <a:fillRect/>
        </a:stretch>
      </xdr:blipFill>
      <xdr:spPr>
        <a:xfrm>
          <a:off x="226359" y="115653"/>
          <a:ext cx="2529718" cy="796316"/>
        </a:xfrm>
        <a:prstGeom prst="rect">
          <a:avLst/>
        </a:prstGeom>
      </xdr:spPr>
    </xdr:pic>
    <xdr:clientData/>
  </xdr:twoCellAnchor>
  <xdr:twoCellAnchor editAs="oneCell">
    <xdr:from>
      <xdr:col>4</xdr:col>
      <xdr:colOff>1209675</xdr:colOff>
      <xdr:row>0</xdr:row>
      <xdr:rowOff>177272</xdr:rowOff>
    </xdr:from>
    <xdr:to>
      <xdr:col>4</xdr:col>
      <xdr:colOff>2542195</xdr:colOff>
      <xdr:row>0</xdr:row>
      <xdr:rowOff>689044</xdr:rowOff>
    </xdr:to>
    <xdr:pic>
      <xdr:nvPicPr>
        <xdr:cNvPr id="8" name="Picture 9">
          <a:extLst>
            <a:ext uri="{FF2B5EF4-FFF2-40B4-BE49-F238E27FC236}">
              <a16:creationId xmlns:a16="http://schemas.microsoft.com/office/drawing/2014/main" id="{E01A9A61-750A-4287-9E17-BC4960A61B91}"/>
            </a:ext>
          </a:extLst>
        </xdr:cNvPr>
        <xdr:cNvPicPr>
          <a:picLocks noChangeAspect="1"/>
        </xdr:cNvPicPr>
      </xdr:nvPicPr>
      <xdr:blipFill>
        <a:blip xmlns:r="http://schemas.openxmlformats.org/officeDocument/2006/relationships" r:embed="rId2"/>
        <a:stretch>
          <a:fillRect/>
        </a:stretch>
      </xdr:blipFill>
      <xdr:spPr>
        <a:xfrm>
          <a:off x="12224223" y="177272"/>
          <a:ext cx="1332520" cy="51177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5" name="CuadroTexto 4">
          <a:extLst>
            <a:ext uri="{FF2B5EF4-FFF2-40B4-BE49-F238E27FC236}">
              <a16:creationId xmlns:a16="http://schemas.microsoft.com/office/drawing/2014/main" id="{A7AA8FF5-B888-46B6-B093-C30865949445}"/>
            </a:ext>
          </a:extLst>
        </xdr:cNvPr>
        <xdr:cNvSpPr txBox="1"/>
      </xdr:nvSpPr>
      <xdr:spPr>
        <a:xfrm>
          <a:off x="11196743" y="178900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673809</xdr:colOff>
      <xdr:row>0</xdr:row>
      <xdr:rowOff>249070</xdr:rowOff>
    </xdr:from>
    <xdr:to>
      <xdr:col>5</xdr:col>
      <xdr:colOff>2116045</xdr:colOff>
      <xdr:row>0</xdr:row>
      <xdr:rowOff>930088</xdr:rowOff>
    </xdr:to>
    <xdr:pic>
      <xdr:nvPicPr>
        <xdr:cNvPr id="6" name="Picture 10">
          <a:extLst>
            <a:ext uri="{FF2B5EF4-FFF2-40B4-BE49-F238E27FC236}">
              <a16:creationId xmlns:a16="http://schemas.microsoft.com/office/drawing/2014/main" id="{AFE8F2A6-69D8-460E-A1D1-BD24FA3600ED}"/>
            </a:ext>
          </a:extLst>
        </xdr:cNvPr>
        <xdr:cNvPicPr>
          <a:picLocks noChangeAspect="1"/>
        </xdr:cNvPicPr>
      </xdr:nvPicPr>
      <xdr:blipFill>
        <a:blip xmlns:r="http://schemas.openxmlformats.org/officeDocument/2006/relationships" r:embed="rId1"/>
        <a:stretch>
          <a:fillRect/>
        </a:stretch>
      </xdr:blipFill>
      <xdr:spPr>
        <a:xfrm>
          <a:off x="8943750" y="249070"/>
          <a:ext cx="1442236" cy="681018"/>
        </a:xfrm>
        <a:prstGeom prst="rect">
          <a:avLst/>
        </a:prstGeom>
      </xdr:spPr>
    </xdr:pic>
    <xdr:clientData/>
  </xdr:twoCellAnchor>
  <xdr:twoCellAnchor editAs="oneCell">
    <xdr:from>
      <xdr:col>0</xdr:col>
      <xdr:colOff>137583</xdr:colOff>
      <xdr:row>0</xdr:row>
      <xdr:rowOff>275168</xdr:rowOff>
    </xdr:from>
    <xdr:to>
      <xdr:col>0</xdr:col>
      <xdr:colOff>2543611</xdr:colOff>
      <xdr:row>0</xdr:row>
      <xdr:rowOff>1008530</xdr:rowOff>
    </xdr:to>
    <xdr:pic>
      <xdr:nvPicPr>
        <xdr:cNvPr id="7" name="Imagen 6">
          <a:extLst>
            <a:ext uri="{FF2B5EF4-FFF2-40B4-BE49-F238E27FC236}">
              <a16:creationId xmlns:a16="http://schemas.microsoft.com/office/drawing/2014/main" id="{4918E83B-C279-4E42-9317-A75F7B72782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7583" y="275168"/>
          <a:ext cx="2406028" cy="733362"/>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143869</xdr:colOff>
      <xdr:row>0</xdr:row>
      <xdr:rowOff>49893</xdr:rowOff>
    </xdr:from>
    <xdr:to>
      <xdr:col>2</xdr:col>
      <xdr:colOff>450702</xdr:colOff>
      <xdr:row>2</xdr:row>
      <xdr:rowOff>269746</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3869" y="49893"/>
          <a:ext cx="3342587" cy="9002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273754</xdr:colOff>
      <xdr:row>0</xdr:row>
      <xdr:rowOff>80405</xdr:rowOff>
    </xdr:from>
    <xdr:to>
      <xdr:col>1</xdr:col>
      <xdr:colOff>3113561</xdr:colOff>
      <xdr:row>2</xdr:row>
      <xdr:rowOff>363682</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3754" y="80405"/>
          <a:ext cx="3307398" cy="8894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130261</xdr:colOff>
      <xdr:row>0</xdr:row>
      <xdr:rowOff>68035</xdr:rowOff>
    </xdr:from>
    <xdr:to>
      <xdr:col>1</xdr:col>
      <xdr:colOff>2830286</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261" y="68035"/>
          <a:ext cx="3067418"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225135</xdr:colOff>
      <xdr:row>0</xdr:row>
      <xdr:rowOff>103910</xdr:rowOff>
    </xdr:from>
    <xdr:to>
      <xdr:col>2</xdr:col>
      <xdr:colOff>261129</xdr:colOff>
      <xdr:row>1</xdr:row>
      <xdr:rowOff>829830</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5135" y="103910"/>
          <a:ext cx="3151909" cy="9337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831273</xdr:colOff>
      <xdr:row>1</xdr:row>
      <xdr:rowOff>86591</xdr:rowOff>
    </xdr:from>
    <xdr:to>
      <xdr:col>12</xdr:col>
      <xdr:colOff>2607319</xdr:colOff>
      <xdr:row>1</xdr:row>
      <xdr:rowOff>737430</xdr:rowOff>
    </xdr:to>
    <xdr:pic>
      <xdr:nvPicPr>
        <xdr:cNvPr id="5" name="Picture 9">
          <a:extLst>
            <a:ext uri="{FF2B5EF4-FFF2-40B4-BE49-F238E27FC236}">
              <a16:creationId xmlns:a16="http://schemas.microsoft.com/office/drawing/2014/main" id="{083E0D84-CBBF-4DE1-8CB7-68A6E1C314F3}"/>
            </a:ext>
          </a:extLst>
        </xdr:cNvPr>
        <xdr:cNvPicPr>
          <a:picLocks noChangeAspect="1"/>
        </xdr:cNvPicPr>
      </xdr:nvPicPr>
      <xdr:blipFill>
        <a:blip xmlns:r="http://schemas.openxmlformats.org/officeDocument/2006/relationships" r:embed="rId2"/>
        <a:stretch>
          <a:fillRect/>
        </a:stretch>
      </xdr:blipFill>
      <xdr:spPr>
        <a:xfrm>
          <a:off x="18530455" y="294409"/>
          <a:ext cx="1776046" cy="65083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 val="Listas"/>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 sheetId="1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3"/>
  <sheetViews>
    <sheetView showGridLines="0" zoomScale="70" zoomScaleNormal="70" workbookViewId="0">
      <selection activeCell="B10" sqref="B10:I10"/>
    </sheetView>
  </sheetViews>
  <sheetFormatPr baseColWidth="10" defaultColWidth="11.42578125" defaultRowHeight="15"/>
  <cols>
    <col min="1" max="1" width="28.140625" customWidth="1"/>
    <col min="2" max="2" width="29" customWidth="1"/>
    <col min="3" max="3" width="25.7109375" style="5" customWidth="1"/>
    <col min="4" max="4" width="30.5703125" customWidth="1"/>
    <col min="5" max="5" width="25.7109375" customWidth="1"/>
    <col min="6" max="8" width="12.42578125" customWidth="1"/>
  </cols>
  <sheetData>
    <row r="1" spans="1:9" ht="42" customHeight="1">
      <c r="A1" s="317"/>
      <c r="B1" s="317"/>
      <c r="C1" s="317"/>
      <c r="D1" s="317"/>
      <c r="E1" s="317"/>
      <c r="F1" s="317"/>
    </row>
    <row r="2" spans="1:9">
      <c r="C2"/>
    </row>
    <row r="4" spans="1:9" ht="33.75">
      <c r="A4" s="318" t="s">
        <v>0</v>
      </c>
      <c r="B4" s="318"/>
      <c r="C4" s="318"/>
      <c r="D4" s="318"/>
      <c r="E4" s="318"/>
      <c r="F4" s="318"/>
      <c r="G4" s="318"/>
      <c r="H4" s="318"/>
      <c r="I4" s="318"/>
    </row>
    <row r="5" spans="1:9">
      <c r="A5" s="114"/>
      <c r="B5" s="114"/>
      <c r="C5" s="118"/>
      <c r="D5" s="114"/>
      <c r="E5" s="114"/>
      <c r="F5" s="114"/>
      <c r="G5" s="114"/>
      <c r="H5" s="114"/>
      <c r="I5" s="114"/>
    </row>
    <row r="6" spans="1:9" s="6" customFormat="1" ht="81.75" customHeight="1">
      <c r="A6" s="119" t="s">
        <v>1</v>
      </c>
      <c r="B6" s="319" t="s">
        <v>480</v>
      </c>
      <c r="C6" s="320"/>
      <c r="D6" s="320"/>
      <c r="E6" s="320"/>
      <c r="F6" s="320"/>
      <c r="G6" s="320"/>
      <c r="H6" s="320"/>
      <c r="I6" s="320"/>
    </row>
    <row r="7" spans="1:9" s="6" customFormat="1" ht="16.899999999999999" customHeight="1">
      <c r="A7" s="115"/>
      <c r="B7" s="116"/>
      <c r="C7" s="116"/>
      <c r="D7" s="115"/>
      <c r="E7" s="117"/>
      <c r="F7" s="114"/>
      <c r="G7" s="114"/>
      <c r="H7" s="114"/>
      <c r="I7" s="114"/>
    </row>
    <row r="8" spans="1:9" s="6" customFormat="1" ht="84" customHeight="1">
      <c r="A8" s="119" t="s">
        <v>2</v>
      </c>
      <c r="B8" s="120" t="s">
        <v>3</v>
      </c>
      <c r="C8" s="316" t="s">
        <v>4</v>
      </c>
      <c r="D8" s="316"/>
      <c r="E8" s="316"/>
      <c r="F8" s="316"/>
      <c r="G8" s="316"/>
      <c r="H8" s="316"/>
      <c r="I8" s="316"/>
    </row>
    <row r="9" spans="1:9" ht="32.25" customHeight="1">
      <c r="A9" s="121"/>
      <c r="B9" s="114"/>
      <c r="C9" s="118"/>
      <c r="D9" s="114"/>
      <c r="E9" s="114"/>
      <c r="F9" s="114"/>
      <c r="G9" s="114"/>
      <c r="H9" s="114"/>
      <c r="I9" s="114"/>
    </row>
    <row r="10" spans="1:9" ht="39.75" customHeight="1">
      <c r="A10" s="122" t="s">
        <v>5</v>
      </c>
      <c r="B10" s="315"/>
      <c r="C10" s="315"/>
      <c r="D10" s="315"/>
      <c r="E10" s="315"/>
      <c r="F10" s="315"/>
      <c r="G10" s="315"/>
      <c r="H10" s="315"/>
      <c r="I10" s="315"/>
    </row>
    <row r="11" spans="1:9" s="6" customFormat="1" ht="39.75" customHeight="1">
      <c r="A11" s="122" t="s">
        <v>6</v>
      </c>
      <c r="B11" s="316"/>
      <c r="C11" s="316"/>
      <c r="D11" s="316"/>
      <c r="E11" s="316"/>
      <c r="F11" s="316"/>
      <c r="G11" s="316"/>
      <c r="H11" s="316"/>
      <c r="I11" s="316"/>
    </row>
    <row r="12" spans="1:9" s="6" customFormat="1" ht="39.75" customHeight="1">
      <c r="A12" s="122" t="s">
        <v>7</v>
      </c>
      <c r="B12" s="316" t="s">
        <v>481</v>
      </c>
      <c r="C12" s="316"/>
      <c r="D12" s="316"/>
      <c r="E12" s="316"/>
      <c r="F12" s="316"/>
      <c r="G12" s="316"/>
      <c r="H12" s="316"/>
      <c r="I12" s="316"/>
    </row>
    <row r="13" spans="1:9" s="6" customFormat="1" ht="39.75" customHeight="1">
      <c r="A13" s="119" t="s">
        <v>8</v>
      </c>
      <c r="B13" s="316"/>
      <c r="C13" s="316"/>
      <c r="D13" s="316"/>
      <c r="E13" s="316"/>
      <c r="F13" s="316"/>
      <c r="G13" s="316"/>
      <c r="H13" s="316"/>
      <c r="I13" s="316"/>
    </row>
    <row r="14" spans="1:9">
      <c r="A14" s="114"/>
      <c r="B14" s="114"/>
      <c r="C14" s="118"/>
      <c r="D14" s="114"/>
      <c r="E14" s="114"/>
      <c r="F14" s="114"/>
      <c r="G14" s="114"/>
      <c r="H14" s="114"/>
      <c r="I14" s="114"/>
    </row>
    <row r="15" spans="1:9" s="6" customFormat="1" ht="54.75" customHeight="1">
      <c r="A15" s="119" t="s">
        <v>9</v>
      </c>
      <c r="B15" s="314" t="s">
        <v>482</v>
      </c>
      <c r="C15" s="314"/>
      <c r="D15" s="314"/>
      <c r="E15" s="314"/>
      <c r="F15" s="314"/>
      <c r="G15" s="314"/>
      <c r="H15" s="314"/>
      <c r="I15" s="314"/>
    </row>
    <row r="16" spans="1:9">
      <c r="A16" s="114"/>
      <c r="B16" s="114"/>
      <c r="C16" s="118"/>
      <c r="D16" s="114"/>
      <c r="E16" s="114"/>
      <c r="F16" s="114"/>
      <c r="G16" s="114"/>
      <c r="H16" s="114"/>
      <c r="I16" s="114"/>
    </row>
    <row r="17" spans="1:9">
      <c r="A17" s="114"/>
      <c r="B17" s="114"/>
      <c r="C17" s="118"/>
      <c r="D17" s="114"/>
      <c r="E17" s="114"/>
      <c r="F17" s="114"/>
      <c r="G17" s="114"/>
      <c r="H17" s="114"/>
      <c r="I17" s="114"/>
    </row>
    <row r="19" spans="1:9" ht="15.75" thickBot="1"/>
    <row r="20" spans="1:9">
      <c r="B20" s="219" t="s">
        <v>10</v>
      </c>
      <c r="C20" s="220" t="s">
        <v>11</v>
      </c>
      <c r="D20" s="220" t="s">
        <v>12</v>
      </c>
      <c r="E20" s="220" t="s">
        <v>13</v>
      </c>
    </row>
    <row r="21" spans="1:9">
      <c r="B21" s="221" t="s">
        <v>14</v>
      </c>
      <c r="C21" s="222" t="s">
        <v>15</v>
      </c>
      <c r="D21" s="222" t="s">
        <v>16</v>
      </c>
      <c r="E21" s="222" t="s">
        <v>17</v>
      </c>
    </row>
    <row r="22" spans="1:9">
      <c r="B22" s="223" t="s">
        <v>18</v>
      </c>
      <c r="C22" s="224" t="s">
        <v>9</v>
      </c>
      <c r="D22" s="224" t="s">
        <v>9</v>
      </c>
      <c r="E22" s="224" t="s">
        <v>9</v>
      </c>
    </row>
    <row r="23" spans="1:9">
      <c r="B23" s="221">
        <v>1</v>
      </c>
      <c r="C23" s="222" t="s">
        <v>19</v>
      </c>
      <c r="D23" s="222" t="s">
        <v>20</v>
      </c>
      <c r="E23" s="222" t="s">
        <v>21</v>
      </c>
    </row>
  </sheetData>
  <mergeCells count="9">
    <mergeCell ref="B15:I15"/>
    <mergeCell ref="B10:I10"/>
    <mergeCell ref="B12:I12"/>
    <mergeCell ref="B13:I13"/>
    <mergeCell ref="A1:F1"/>
    <mergeCell ref="A4:I4"/>
    <mergeCell ref="B6:I6"/>
    <mergeCell ref="C8:I8"/>
    <mergeCell ref="B11:I11"/>
  </mergeCells>
  <dataValidations disablePrompts="1"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8"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6322A8-D5FB-4658-977B-FD2139A57BF5}">
  <dimension ref="A1:K39"/>
  <sheetViews>
    <sheetView workbookViewId="0">
      <selection activeCell="B22" sqref="B22:J30"/>
    </sheetView>
  </sheetViews>
  <sheetFormatPr baseColWidth="10" defaultColWidth="11.42578125" defaultRowHeight="15"/>
  <sheetData>
    <row r="1" spans="1:11">
      <c r="A1" s="1"/>
      <c r="B1" s="123"/>
      <c r="C1" s="123"/>
      <c r="D1" s="123"/>
      <c r="E1" s="123"/>
      <c r="F1" s="123"/>
      <c r="G1" s="123"/>
      <c r="H1" s="123"/>
      <c r="I1" s="123"/>
      <c r="J1" s="123"/>
      <c r="K1" s="1"/>
    </row>
    <row r="2" spans="1:11">
      <c r="A2" s="1"/>
      <c r="B2" s="321" t="s">
        <v>22</v>
      </c>
      <c r="C2" s="321"/>
      <c r="D2" s="321"/>
      <c r="E2" s="321"/>
      <c r="F2" s="321"/>
      <c r="G2" s="321"/>
      <c r="H2" s="321"/>
      <c r="I2" s="321"/>
      <c r="J2" s="321"/>
      <c r="K2" s="1"/>
    </row>
    <row r="3" spans="1:11" ht="15.75" thickBot="1">
      <c r="A3" s="1"/>
      <c r="B3" s="123"/>
      <c r="C3" s="123"/>
      <c r="D3" s="123"/>
      <c r="E3" s="123"/>
      <c r="F3" s="123"/>
      <c r="G3" s="123"/>
      <c r="H3" s="123"/>
      <c r="I3" s="123"/>
      <c r="J3" s="123"/>
      <c r="K3" s="1"/>
    </row>
    <row r="4" spans="1:11">
      <c r="A4" s="1"/>
      <c r="B4" s="322" t="s">
        <v>23</v>
      </c>
      <c r="C4" s="323"/>
      <c r="D4" s="323"/>
      <c r="E4" s="323"/>
      <c r="F4" s="323"/>
      <c r="G4" s="323"/>
      <c r="H4" s="323"/>
      <c r="I4" s="323"/>
      <c r="J4" s="324"/>
      <c r="K4" s="1"/>
    </row>
    <row r="5" spans="1:11">
      <c r="A5" s="1"/>
      <c r="B5" s="325"/>
      <c r="C5" s="326"/>
      <c r="D5" s="326"/>
      <c r="E5" s="326"/>
      <c r="F5" s="326"/>
      <c r="G5" s="326"/>
      <c r="H5" s="326"/>
      <c r="I5" s="326"/>
      <c r="J5" s="327"/>
      <c r="K5" s="1"/>
    </row>
    <row r="6" spans="1:11">
      <c r="A6" s="1"/>
      <c r="B6" s="325"/>
      <c r="C6" s="326"/>
      <c r="D6" s="326"/>
      <c r="E6" s="326"/>
      <c r="F6" s="326"/>
      <c r="G6" s="326"/>
      <c r="H6" s="326"/>
      <c r="I6" s="326"/>
      <c r="J6" s="327"/>
      <c r="K6" s="1"/>
    </row>
    <row r="7" spans="1:11" ht="15.75" thickBot="1">
      <c r="A7" s="1"/>
      <c r="B7" s="328"/>
      <c r="C7" s="329"/>
      <c r="D7" s="329"/>
      <c r="E7" s="329"/>
      <c r="F7" s="329"/>
      <c r="G7" s="329"/>
      <c r="H7" s="329"/>
      <c r="I7" s="329"/>
      <c r="J7" s="330"/>
      <c r="K7" s="1"/>
    </row>
    <row r="8" spans="1:11">
      <c r="A8" s="1"/>
      <c r="B8" s="123"/>
      <c r="C8" s="123"/>
      <c r="D8" s="123"/>
      <c r="E8" s="123"/>
      <c r="F8" s="123"/>
      <c r="G8" s="123"/>
      <c r="H8" s="123"/>
      <c r="I8" s="123"/>
      <c r="J8" s="123"/>
      <c r="K8" s="1"/>
    </row>
    <row r="9" spans="1:11">
      <c r="A9" s="1"/>
      <c r="B9" s="331" t="s">
        <v>24</v>
      </c>
      <c r="C9" s="332"/>
      <c r="D9" s="332"/>
      <c r="E9" s="332"/>
      <c r="F9" s="332"/>
      <c r="G9" s="332"/>
      <c r="H9" s="332"/>
      <c r="I9" s="332"/>
      <c r="J9" s="333"/>
      <c r="K9" s="1"/>
    </row>
    <row r="10" spans="1:11">
      <c r="A10" s="1"/>
      <c r="B10" s="334"/>
      <c r="C10" s="326"/>
      <c r="D10" s="326"/>
      <c r="E10" s="326"/>
      <c r="F10" s="326"/>
      <c r="G10" s="326"/>
      <c r="H10" s="326"/>
      <c r="I10" s="326"/>
      <c r="J10" s="335"/>
      <c r="K10" s="1"/>
    </row>
    <row r="11" spans="1:11">
      <c r="A11" s="1"/>
      <c r="B11" s="334"/>
      <c r="C11" s="326"/>
      <c r="D11" s="326"/>
      <c r="E11" s="326"/>
      <c r="F11" s="326"/>
      <c r="G11" s="326"/>
      <c r="H11" s="326"/>
      <c r="I11" s="326"/>
      <c r="J11" s="335"/>
      <c r="K11" s="1"/>
    </row>
    <row r="12" spans="1:11">
      <c r="A12" s="1"/>
      <c r="B12" s="334"/>
      <c r="C12" s="326"/>
      <c r="D12" s="326"/>
      <c r="E12" s="326"/>
      <c r="F12" s="326"/>
      <c r="G12" s="326"/>
      <c r="H12" s="326"/>
      <c r="I12" s="326"/>
      <c r="J12" s="335"/>
      <c r="K12" s="1"/>
    </row>
    <row r="13" spans="1:11">
      <c r="A13" s="1"/>
      <c r="B13" s="334"/>
      <c r="C13" s="326"/>
      <c r="D13" s="326"/>
      <c r="E13" s="326"/>
      <c r="F13" s="326"/>
      <c r="G13" s="326"/>
      <c r="H13" s="326"/>
      <c r="I13" s="326"/>
      <c r="J13" s="335"/>
      <c r="K13" s="1"/>
    </row>
    <row r="14" spans="1:11">
      <c r="A14" s="1"/>
      <c r="B14" s="334"/>
      <c r="C14" s="326"/>
      <c r="D14" s="326"/>
      <c r="E14" s="326"/>
      <c r="F14" s="326"/>
      <c r="G14" s="326"/>
      <c r="H14" s="326"/>
      <c r="I14" s="326"/>
      <c r="J14" s="335"/>
      <c r="K14" s="1"/>
    </row>
    <row r="15" spans="1:11">
      <c r="A15" s="1"/>
      <c r="B15" s="336"/>
      <c r="C15" s="337"/>
      <c r="D15" s="337"/>
      <c r="E15" s="337"/>
      <c r="F15" s="337"/>
      <c r="G15" s="337"/>
      <c r="H15" s="337"/>
      <c r="I15" s="337"/>
      <c r="J15" s="338"/>
      <c r="K15" s="1"/>
    </row>
    <row r="16" spans="1:11">
      <c r="A16" s="1"/>
      <c r="B16" s="123"/>
      <c r="C16" s="123"/>
      <c r="D16" s="123"/>
      <c r="E16" s="123"/>
      <c r="F16" s="123"/>
      <c r="G16" s="123"/>
      <c r="H16" s="123"/>
      <c r="I16" s="123"/>
      <c r="J16" s="123"/>
      <c r="K16" s="1"/>
    </row>
    <row r="17" spans="1:11">
      <c r="A17" s="1"/>
      <c r="B17" s="331" t="s">
        <v>25</v>
      </c>
      <c r="C17" s="332"/>
      <c r="D17" s="332"/>
      <c r="E17" s="332"/>
      <c r="F17" s="332"/>
      <c r="G17" s="332"/>
      <c r="H17" s="332"/>
      <c r="I17" s="332"/>
      <c r="J17" s="333"/>
      <c r="K17" s="1"/>
    </row>
    <row r="18" spans="1:11">
      <c r="A18" s="1"/>
      <c r="B18" s="334"/>
      <c r="C18" s="326"/>
      <c r="D18" s="326"/>
      <c r="E18" s="326"/>
      <c r="F18" s="326"/>
      <c r="G18" s="326"/>
      <c r="H18" s="326"/>
      <c r="I18" s="326"/>
      <c r="J18" s="335"/>
      <c r="K18" s="1"/>
    </row>
    <row r="19" spans="1:11">
      <c r="A19" s="1"/>
      <c r="B19" s="334"/>
      <c r="C19" s="326"/>
      <c r="D19" s="326"/>
      <c r="E19" s="326"/>
      <c r="F19" s="326"/>
      <c r="G19" s="326"/>
      <c r="H19" s="326"/>
      <c r="I19" s="326"/>
      <c r="J19" s="335"/>
      <c r="K19" s="1"/>
    </row>
    <row r="20" spans="1:11">
      <c r="A20" s="1"/>
      <c r="B20" s="336"/>
      <c r="C20" s="337"/>
      <c r="D20" s="337"/>
      <c r="E20" s="337"/>
      <c r="F20" s="337"/>
      <c r="G20" s="337"/>
      <c r="H20" s="337"/>
      <c r="I20" s="337"/>
      <c r="J20" s="338"/>
      <c r="K20" s="1"/>
    </row>
    <row r="21" spans="1:11">
      <c r="A21" s="1"/>
      <c r="B21" s="123"/>
      <c r="C21" s="123"/>
      <c r="D21" s="123"/>
      <c r="E21" s="123"/>
      <c r="F21" s="123"/>
      <c r="G21" s="123"/>
      <c r="H21" s="123"/>
      <c r="I21" s="123"/>
      <c r="J21" s="123"/>
      <c r="K21" s="1"/>
    </row>
    <row r="22" spans="1:11">
      <c r="A22" s="1"/>
      <c r="B22" s="331" t="s">
        <v>26</v>
      </c>
      <c r="C22" s="332"/>
      <c r="D22" s="332"/>
      <c r="E22" s="332"/>
      <c r="F22" s="332"/>
      <c r="G22" s="332"/>
      <c r="H22" s="332"/>
      <c r="I22" s="332"/>
      <c r="J22" s="333"/>
      <c r="K22" s="1"/>
    </row>
    <row r="23" spans="1:11">
      <c r="A23" s="1"/>
      <c r="B23" s="334"/>
      <c r="C23" s="326"/>
      <c r="D23" s="326"/>
      <c r="E23" s="326"/>
      <c r="F23" s="326"/>
      <c r="G23" s="326"/>
      <c r="H23" s="326"/>
      <c r="I23" s="326"/>
      <c r="J23" s="335"/>
      <c r="K23" s="1"/>
    </row>
    <row r="24" spans="1:11">
      <c r="A24" s="1"/>
      <c r="B24" s="334"/>
      <c r="C24" s="326"/>
      <c r="D24" s="326"/>
      <c r="E24" s="326"/>
      <c r="F24" s="326"/>
      <c r="G24" s="326"/>
      <c r="H24" s="326"/>
      <c r="I24" s="326"/>
      <c r="J24" s="335"/>
      <c r="K24" s="1"/>
    </row>
    <row r="25" spans="1:11">
      <c r="A25" s="1"/>
      <c r="B25" s="334"/>
      <c r="C25" s="326"/>
      <c r="D25" s="326"/>
      <c r="E25" s="326"/>
      <c r="F25" s="326"/>
      <c r="G25" s="326"/>
      <c r="H25" s="326"/>
      <c r="I25" s="326"/>
      <c r="J25" s="335"/>
      <c r="K25" s="1"/>
    </row>
    <row r="26" spans="1:11">
      <c r="A26" s="1"/>
      <c r="B26" s="334"/>
      <c r="C26" s="326"/>
      <c r="D26" s="326"/>
      <c r="E26" s="326"/>
      <c r="F26" s="326"/>
      <c r="G26" s="326"/>
      <c r="H26" s="326"/>
      <c r="I26" s="326"/>
      <c r="J26" s="335"/>
      <c r="K26" s="1"/>
    </row>
    <row r="27" spans="1:11">
      <c r="A27" s="1"/>
      <c r="B27" s="334"/>
      <c r="C27" s="326"/>
      <c r="D27" s="326"/>
      <c r="E27" s="326"/>
      <c r="F27" s="326"/>
      <c r="G27" s="326"/>
      <c r="H27" s="326"/>
      <c r="I27" s="326"/>
      <c r="J27" s="335"/>
      <c r="K27" s="1"/>
    </row>
    <row r="28" spans="1:11">
      <c r="A28" s="1"/>
      <c r="B28" s="334"/>
      <c r="C28" s="326"/>
      <c r="D28" s="326"/>
      <c r="E28" s="326"/>
      <c r="F28" s="326"/>
      <c r="G28" s="326"/>
      <c r="H28" s="326"/>
      <c r="I28" s="326"/>
      <c r="J28" s="335"/>
      <c r="K28" s="1"/>
    </row>
    <row r="29" spans="1:11">
      <c r="A29" s="1"/>
      <c r="B29" s="334"/>
      <c r="C29" s="326"/>
      <c r="D29" s="326"/>
      <c r="E29" s="326"/>
      <c r="F29" s="326"/>
      <c r="G29" s="326"/>
      <c r="H29" s="326"/>
      <c r="I29" s="326"/>
      <c r="J29" s="335"/>
      <c r="K29" s="1"/>
    </row>
    <row r="30" spans="1:11">
      <c r="A30" s="1"/>
      <c r="B30" s="336"/>
      <c r="C30" s="337"/>
      <c r="D30" s="337"/>
      <c r="E30" s="337"/>
      <c r="F30" s="337"/>
      <c r="G30" s="337"/>
      <c r="H30" s="337"/>
      <c r="I30" s="337"/>
      <c r="J30" s="338"/>
      <c r="K30" s="1"/>
    </row>
    <row r="31" spans="1:11">
      <c r="A31" s="1"/>
      <c r="B31" s="123"/>
      <c r="C31" s="123"/>
      <c r="D31" s="123"/>
      <c r="E31" s="123"/>
      <c r="F31" s="123"/>
      <c r="G31" s="123"/>
      <c r="H31" s="123"/>
      <c r="I31" s="123"/>
      <c r="J31" s="123"/>
      <c r="K31" s="1"/>
    </row>
    <row r="32" spans="1:11">
      <c r="B32" s="114"/>
      <c r="C32" s="114"/>
      <c r="D32" s="114"/>
      <c r="E32" s="114"/>
      <c r="F32" s="114"/>
      <c r="G32" s="114"/>
      <c r="H32" s="114"/>
      <c r="I32" s="114"/>
      <c r="J32" s="114"/>
    </row>
    <row r="33" spans="2:10">
      <c r="B33" s="114"/>
      <c r="C33" s="114"/>
      <c r="D33" s="114"/>
      <c r="E33" s="114"/>
      <c r="F33" s="114"/>
      <c r="G33" s="114"/>
      <c r="H33" s="114"/>
      <c r="I33" s="114"/>
      <c r="J33" s="114"/>
    </row>
    <row r="34" spans="2:10">
      <c r="B34" s="114"/>
      <c r="C34" s="114"/>
      <c r="D34" s="114"/>
      <c r="E34" s="114"/>
      <c r="F34" s="114"/>
      <c r="G34" s="114"/>
      <c r="H34" s="114"/>
      <c r="I34" s="114"/>
      <c r="J34" s="114"/>
    </row>
    <row r="35" spans="2:10">
      <c r="B35" s="114"/>
      <c r="C35" s="114"/>
      <c r="D35" s="114"/>
      <c r="E35" s="114"/>
      <c r="F35" s="114"/>
      <c r="G35" s="114"/>
      <c r="H35" s="114"/>
      <c r="I35" s="114"/>
      <c r="J35" s="114"/>
    </row>
    <row r="36" spans="2:10">
      <c r="B36" s="114"/>
      <c r="C36" s="114"/>
      <c r="D36" s="114"/>
      <c r="E36" s="114"/>
      <c r="F36" s="114"/>
      <c r="G36" s="114"/>
      <c r="H36" s="114"/>
      <c r="I36" s="114"/>
      <c r="J36" s="114"/>
    </row>
    <row r="37" spans="2:10">
      <c r="B37" s="114"/>
      <c r="C37" s="114"/>
      <c r="D37" s="114"/>
      <c r="E37" s="114"/>
      <c r="F37" s="114"/>
      <c r="G37" s="114"/>
      <c r="H37" s="114"/>
      <c r="I37" s="114"/>
      <c r="J37" s="114"/>
    </row>
    <row r="38" spans="2:10">
      <c r="B38" s="114"/>
      <c r="C38" s="114"/>
      <c r="D38" s="114"/>
      <c r="E38" s="114"/>
      <c r="F38" s="114"/>
      <c r="G38" s="114"/>
      <c r="H38" s="114"/>
      <c r="I38" s="114"/>
      <c r="J38" s="114"/>
    </row>
    <row r="39" spans="2:10">
      <c r="B39" s="114"/>
      <c r="C39" s="114"/>
      <c r="D39" s="114"/>
      <c r="E39" s="114"/>
      <c r="F39" s="114"/>
      <c r="G39" s="114"/>
      <c r="H39" s="114"/>
      <c r="I39" s="114"/>
      <c r="J39" s="114"/>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82"/>
  <sheetViews>
    <sheetView showGridLines="0" zoomScale="94" zoomScaleNormal="94" workbookViewId="0">
      <selection activeCell="D7" sqref="D7:E7"/>
    </sheetView>
  </sheetViews>
  <sheetFormatPr baseColWidth="10" defaultColWidth="10.42578125" defaultRowHeight="14.25"/>
  <cols>
    <col min="1" max="1" width="53.28515625" style="190" customWidth="1"/>
    <col min="2" max="2" width="15.42578125" style="191" customWidth="1"/>
    <col min="3" max="3" width="72.140625" style="158" customWidth="1"/>
    <col min="4" max="4" width="24.140625" style="191" customWidth="1"/>
    <col min="5" max="5" width="55.85546875" style="158" customWidth="1"/>
    <col min="6" max="6" width="4.7109375" style="158" customWidth="1"/>
    <col min="7" max="16384" width="10.42578125" style="158"/>
  </cols>
  <sheetData>
    <row r="1" spans="1:8" ht="87" customHeight="1">
      <c r="A1" s="156"/>
      <c r="B1" s="349" t="s">
        <v>27</v>
      </c>
      <c r="C1" s="349"/>
      <c r="D1" s="349"/>
      <c r="E1" s="156"/>
      <c r="F1" s="157"/>
      <c r="G1" s="157"/>
      <c r="H1" s="157"/>
    </row>
    <row r="2" spans="1:8" ht="54.75" customHeight="1">
      <c r="A2" s="159" t="s">
        <v>28</v>
      </c>
      <c r="B2" s="350" t="s">
        <v>480</v>
      </c>
      <c r="C2" s="351"/>
      <c r="D2" s="160" t="s">
        <v>29</v>
      </c>
      <c r="E2" s="161" t="s">
        <v>30</v>
      </c>
    </row>
    <row r="3" spans="1:8" ht="16.7" customHeight="1">
      <c r="A3" s="162"/>
      <c r="B3" s="163"/>
      <c r="C3" s="163"/>
      <c r="D3" s="164"/>
      <c r="E3" s="163"/>
    </row>
    <row r="4" spans="1:8" ht="54.75" customHeight="1">
      <c r="A4" s="159" t="s">
        <v>31</v>
      </c>
      <c r="B4" s="352" t="s">
        <v>483</v>
      </c>
      <c r="C4" s="353"/>
      <c r="D4" s="353"/>
      <c r="E4" s="353"/>
    </row>
    <row r="5" spans="1:8" ht="13.35" customHeight="1">
      <c r="A5" s="165"/>
      <c r="B5" s="166"/>
      <c r="D5" s="164"/>
      <c r="E5" s="164"/>
    </row>
    <row r="6" spans="1:8" ht="21" customHeight="1">
      <c r="A6" s="345" t="s">
        <v>32</v>
      </c>
      <c r="B6" s="344" t="s">
        <v>33</v>
      </c>
      <c r="C6" s="344"/>
      <c r="D6" s="344" t="s">
        <v>34</v>
      </c>
      <c r="E6" s="344"/>
    </row>
    <row r="7" spans="1:8" ht="115.5" customHeight="1">
      <c r="A7" s="345"/>
      <c r="B7" s="346" t="s">
        <v>35</v>
      </c>
      <c r="C7" s="347"/>
      <c r="D7" s="348" t="s">
        <v>36</v>
      </c>
      <c r="E7" s="348"/>
    </row>
    <row r="8" spans="1:8" ht="21" customHeight="1">
      <c r="A8" s="165"/>
      <c r="B8" s="166"/>
      <c r="D8" s="164"/>
      <c r="E8" s="164"/>
    </row>
    <row r="9" spans="1:8" ht="20.100000000000001" customHeight="1">
      <c r="A9" s="343" t="s">
        <v>37</v>
      </c>
      <c r="B9" s="343"/>
      <c r="C9" s="343"/>
      <c r="D9" s="343"/>
      <c r="E9" s="343"/>
    </row>
    <row r="10" spans="1:8" ht="20.100000000000001" customHeight="1">
      <c r="A10" s="167" t="s">
        <v>38</v>
      </c>
      <c r="B10" s="167" t="s">
        <v>39</v>
      </c>
      <c r="C10" s="167" t="s">
        <v>40</v>
      </c>
      <c r="D10" s="167" t="s">
        <v>41</v>
      </c>
      <c r="E10" s="167" t="s">
        <v>42</v>
      </c>
    </row>
    <row r="11" spans="1:8" s="171" customFormat="1" ht="118.5" customHeight="1">
      <c r="A11" s="354" t="s">
        <v>43</v>
      </c>
      <c r="B11" s="168">
        <v>1</v>
      </c>
      <c r="C11" s="169" t="s">
        <v>44</v>
      </c>
      <c r="D11" s="170">
        <v>1</v>
      </c>
      <c r="E11" s="169" t="s">
        <v>45</v>
      </c>
    </row>
    <row r="12" spans="1:8" s="171" customFormat="1" ht="113.25" customHeight="1">
      <c r="A12" s="354"/>
      <c r="B12" s="168">
        <v>2</v>
      </c>
      <c r="C12" s="169" t="s">
        <v>46</v>
      </c>
      <c r="D12" s="170"/>
      <c r="E12" s="169"/>
    </row>
    <row r="13" spans="1:8" ht="80.099999999999994" customHeight="1">
      <c r="A13" s="355" t="s">
        <v>47</v>
      </c>
      <c r="B13" s="172">
        <v>3</v>
      </c>
      <c r="C13" s="173" t="s">
        <v>48</v>
      </c>
      <c r="D13" s="172">
        <v>2</v>
      </c>
      <c r="E13" s="173" t="s">
        <v>49</v>
      </c>
    </row>
    <row r="14" spans="1:8" ht="80.099999999999994" customHeight="1">
      <c r="A14" s="355"/>
      <c r="B14" s="172">
        <v>4</v>
      </c>
      <c r="C14" s="173" t="s">
        <v>50</v>
      </c>
      <c r="D14" s="172"/>
      <c r="E14" s="173"/>
    </row>
    <row r="15" spans="1:8" ht="80.099999999999994" customHeight="1">
      <c r="A15" s="355"/>
      <c r="B15" s="172">
        <v>5</v>
      </c>
      <c r="C15" s="173" t="s">
        <v>51</v>
      </c>
      <c r="D15" s="172"/>
      <c r="E15" s="173"/>
    </row>
    <row r="16" spans="1:8" ht="80.099999999999994" customHeight="1">
      <c r="A16" s="339" t="s">
        <v>52</v>
      </c>
      <c r="B16" s="172">
        <v>6</v>
      </c>
      <c r="C16" s="173" t="s">
        <v>53</v>
      </c>
      <c r="D16" s="172">
        <v>3</v>
      </c>
      <c r="E16" s="169" t="s">
        <v>54</v>
      </c>
    </row>
    <row r="17" spans="1:10" ht="80.099999999999994" customHeight="1">
      <c r="A17" s="339"/>
      <c r="B17" s="172">
        <v>7</v>
      </c>
      <c r="C17" s="173" t="s">
        <v>55</v>
      </c>
      <c r="D17" s="172">
        <v>4</v>
      </c>
      <c r="E17" s="169" t="s">
        <v>56</v>
      </c>
    </row>
    <row r="18" spans="1:10" ht="80.099999999999994" customHeight="1">
      <c r="A18" s="339"/>
      <c r="B18" s="172">
        <v>8</v>
      </c>
      <c r="C18" s="173" t="s">
        <v>57</v>
      </c>
      <c r="D18" s="172"/>
      <c r="E18" s="174"/>
    </row>
    <row r="19" spans="1:10" ht="80.099999999999994" customHeight="1">
      <c r="A19" s="339"/>
      <c r="B19" s="172">
        <v>9</v>
      </c>
      <c r="C19" s="173" t="s">
        <v>58</v>
      </c>
      <c r="D19" s="172"/>
      <c r="E19" s="173"/>
    </row>
    <row r="20" spans="1:10" ht="80.099999999999994" customHeight="1">
      <c r="A20" s="339"/>
      <c r="B20" s="172">
        <v>10</v>
      </c>
      <c r="C20" s="173" t="s">
        <v>59</v>
      </c>
      <c r="D20" s="172"/>
      <c r="E20" s="169"/>
      <c r="J20" s="175"/>
    </row>
    <row r="21" spans="1:10" ht="80.099999999999994" customHeight="1">
      <c r="A21" s="339"/>
      <c r="B21" s="172">
        <v>11</v>
      </c>
      <c r="C21" s="173" t="s">
        <v>60</v>
      </c>
      <c r="D21" s="172"/>
      <c r="E21" s="173"/>
      <c r="J21" s="175"/>
    </row>
    <row r="22" spans="1:10" ht="80.099999999999994" customHeight="1">
      <c r="A22" s="339"/>
      <c r="B22" s="172">
        <v>12</v>
      </c>
      <c r="C22" s="173" t="s">
        <v>61</v>
      </c>
      <c r="D22" s="172"/>
      <c r="E22" s="173"/>
      <c r="J22" s="175"/>
    </row>
    <row r="23" spans="1:10" ht="80.099999999999994" customHeight="1">
      <c r="A23" s="339" t="s">
        <v>62</v>
      </c>
      <c r="B23" s="172">
        <v>13</v>
      </c>
      <c r="C23" s="169" t="s">
        <v>63</v>
      </c>
      <c r="D23" s="168">
        <v>5</v>
      </c>
      <c r="E23" s="169" t="s">
        <v>64</v>
      </c>
    </row>
    <row r="24" spans="1:10" ht="80.099999999999994" customHeight="1">
      <c r="A24" s="339"/>
      <c r="B24" s="172">
        <v>14</v>
      </c>
      <c r="C24" s="169" t="s">
        <v>65</v>
      </c>
      <c r="D24" s="168">
        <v>6</v>
      </c>
      <c r="E24" s="169" t="s">
        <v>66</v>
      </c>
    </row>
    <row r="25" spans="1:10" ht="80.099999999999994" customHeight="1">
      <c r="A25" s="339"/>
      <c r="B25" s="172">
        <v>15</v>
      </c>
      <c r="C25" s="169" t="s">
        <v>67</v>
      </c>
      <c r="D25" s="168">
        <v>7</v>
      </c>
      <c r="E25" s="169" t="s">
        <v>68</v>
      </c>
    </row>
    <row r="26" spans="1:10" ht="80.099999999999994" customHeight="1">
      <c r="A26" s="339"/>
      <c r="B26" s="172">
        <v>16</v>
      </c>
      <c r="C26" s="169" t="s">
        <v>69</v>
      </c>
      <c r="D26" s="168"/>
      <c r="E26" s="169"/>
    </row>
    <row r="27" spans="1:10" ht="174.6" customHeight="1">
      <c r="A27" s="176" t="s">
        <v>70</v>
      </c>
      <c r="B27" s="172">
        <v>17</v>
      </c>
      <c r="C27" s="169" t="s">
        <v>71</v>
      </c>
      <c r="D27" s="168">
        <v>8</v>
      </c>
      <c r="E27" s="169" t="s">
        <v>72</v>
      </c>
    </row>
    <row r="28" spans="1:10" ht="48.75" customHeight="1">
      <c r="A28" s="339" t="s">
        <v>73</v>
      </c>
      <c r="B28" s="172">
        <v>18</v>
      </c>
      <c r="C28" s="177" t="s">
        <v>74</v>
      </c>
      <c r="D28" s="172"/>
      <c r="E28" s="173"/>
    </row>
    <row r="29" spans="1:10" ht="87" customHeight="1">
      <c r="A29" s="339"/>
      <c r="B29" s="172">
        <v>19</v>
      </c>
      <c r="C29" s="177" t="s">
        <v>75</v>
      </c>
      <c r="D29" s="172"/>
      <c r="E29" s="173"/>
    </row>
    <row r="30" spans="1:10" ht="20.100000000000001" customHeight="1">
      <c r="A30" s="343" t="s">
        <v>76</v>
      </c>
      <c r="B30" s="343"/>
      <c r="C30" s="343"/>
      <c r="D30" s="343"/>
      <c r="E30" s="343"/>
    </row>
    <row r="31" spans="1:10" ht="20.100000000000001" customHeight="1">
      <c r="A31" s="167" t="s">
        <v>38</v>
      </c>
      <c r="B31" s="167" t="s">
        <v>39</v>
      </c>
      <c r="C31" s="167" t="s">
        <v>77</v>
      </c>
      <c r="D31" s="167" t="s">
        <v>41</v>
      </c>
      <c r="E31" s="167" t="s">
        <v>78</v>
      </c>
    </row>
    <row r="32" spans="1:10" ht="98.45" customHeight="1">
      <c r="A32" s="339" t="s">
        <v>79</v>
      </c>
      <c r="B32" s="168">
        <v>1</v>
      </c>
      <c r="C32" s="169" t="s">
        <v>80</v>
      </c>
      <c r="D32" s="168">
        <v>1</v>
      </c>
      <c r="E32" s="169" t="s">
        <v>81</v>
      </c>
    </row>
    <row r="33" spans="1:5" ht="81" customHeight="1">
      <c r="A33" s="339"/>
      <c r="B33" s="168">
        <v>2</v>
      </c>
      <c r="C33" s="169" t="s">
        <v>82</v>
      </c>
      <c r="D33" s="168">
        <v>2</v>
      </c>
      <c r="E33" s="169" t="s">
        <v>83</v>
      </c>
    </row>
    <row r="34" spans="1:5" ht="92.1" customHeight="1">
      <c r="A34" s="339"/>
      <c r="B34" s="168"/>
      <c r="C34" s="169"/>
      <c r="D34" s="168">
        <v>3</v>
      </c>
      <c r="E34" s="169" t="s">
        <v>84</v>
      </c>
    </row>
    <row r="35" spans="1:5" ht="68.25" customHeight="1">
      <c r="A35" s="339"/>
      <c r="B35" s="168"/>
      <c r="C35" s="169"/>
      <c r="D35" s="168">
        <v>4</v>
      </c>
      <c r="E35" s="169" t="s">
        <v>85</v>
      </c>
    </row>
    <row r="36" spans="1:5" ht="68.25" customHeight="1">
      <c r="A36" s="339"/>
      <c r="B36" s="168"/>
      <c r="C36" s="171"/>
      <c r="D36" s="168">
        <v>5</v>
      </c>
      <c r="E36" s="169" t="s">
        <v>86</v>
      </c>
    </row>
    <row r="37" spans="1:5" ht="41.45" customHeight="1">
      <c r="A37" s="339"/>
      <c r="B37" s="168"/>
      <c r="C37" s="177"/>
      <c r="D37" s="168">
        <v>6</v>
      </c>
      <c r="E37" s="169" t="s">
        <v>87</v>
      </c>
    </row>
    <row r="38" spans="1:5" ht="49.5" customHeight="1">
      <c r="A38" s="339"/>
      <c r="B38" s="168"/>
      <c r="C38" s="177"/>
      <c r="D38" s="168">
        <v>7</v>
      </c>
      <c r="E38" s="177" t="s">
        <v>88</v>
      </c>
    </row>
    <row r="39" spans="1:5" ht="49.5" customHeight="1">
      <c r="A39" s="339" t="s">
        <v>89</v>
      </c>
      <c r="B39" s="168">
        <v>3</v>
      </c>
      <c r="C39" s="177" t="s">
        <v>90</v>
      </c>
      <c r="D39" s="168">
        <v>8</v>
      </c>
      <c r="E39" s="177" t="s">
        <v>91</v>
      </c>
    </row>
    <row r="40" spans="1:5" ht="49.5" customHeight="1">
      <c r="A40" s="339"/>
      <c r="B40" s="168"/>
      <c r="C40" s="177"/>
      <c r="D40" s="168">
        <v>9</v>
      </c>
      <c r="E40" s="177" t="s">
        <v>92</v>
      </c>
    </row>
    <row r="41" spans="1:5" s="178" customFormat="1" ht="68.25" customHeight="1">
      <c r="A41" s="339"/>
      <c r="B41" s="168"/>
      <c r="C41" s="177"/>
      <c r="D41" s="168">
        <v>10</v>
      </c>
      <c r="E41" s="177" t="s">
        <v>93</v>
      </c>
    </row>
    <row r="42" spans="1:5" s="178" customFormat="1" ht="78.75" customHeight="1">
      <c r="A42" s="339"/>
      <c r="B42" s="168"/>
      <c r="C42" s="179"/>
      <c r="D42" s="168">
        <v>11</v>
      </c>
      <c r="E42" s="177" t="s">
        <v>94</v>
      </c>
    </row>
    <row r="43" spans="1:5" s="178" customFormat="1" ht="42.75">
      <c r="A43" s="339" t="s">
        <v>95</v>
      </c>
      <c r="B43" s="168">
        <v>4</v>
      </c>
      <c r="C43" s="169" t="s">
        <v>96</v>
      </c>
      <c r="D43" s="168">
        <v>12</v>
      </c>
      <c r="E43" s="180" t="s">
        <v>97</v>
      </c>
    </row>
    <row r="44" spans="1:5" s="178" customFormat="1" ht="55.5" customHeight="1">
      <c r="A44" s="339"/>
      <c r="B44" s="168">
        <v>5</v>
      </c>
      <c r="C44" s="169" t="s">
        <v>98</v>
      </c>
      <c r="D44" s="168"/>
      <c r="E44" s="169"/>
    </row>
    <row r="45" spans="1:5" s="178" customFormat="1" ht="42.75">
      <c r="A45" s="339"/>
      <c r="B45" s="168">
        <v>6</v>
      </c>
      <c r="C45" s="169" t="s">
        <v>99</v>
      </c>
      <c r="D45" s="168">
        <v>13</v>
      </c>
      <c r="E45" s="169" t="s">
        <v>100</v>
      </c>
    </row>
    <row r="46" spans="1:5" s="178" customFormat="1" ht="61.5" customHeight="1">
      <c r="A46" s="339"/>
      <c r="B46" s="168">
        <v>7</v>
      </c>
      <c r="C46" s="169" t="s">
        <v>101</v>
      </c>
      <c r="D46" s="168">
        <v>14</v>
      </c>
      <c r="E46" s="169" t="s">
        <v>102</v>
      </c>
    </row>
    <row r="47" spans="1:5" ht="71.25" customHeight="1">
      <c r="A47" s="339"/>
      <c r="B47" s="168">
        <v>8</v>
      </c>
      <c r="C47" s="180" t="s">
        <v>103</v>
      </c>
      <c r="D47" s="168">
        <v>15</v>
      </c>
      <c r="E47" s="169" t="s">
        <v>104</v>
      </c>
    </row>
    <row r="48" spans="1:5" ht="105" customHeight="1">
      <c r="A48" s="339"/>
      <c r="B48" s="168">
        <v>9</v>
      </c>
      <c r="C48" s="169" t="s">
        <v>105</v>
      </c>
      <c r="D48" s="168">
        <v>16</v>
      </c>
      <c r="E48" s="169" t="s">
        <v>106</v>
      </c>
    </row>
    <row r="49" spans="1:5" ht="75.599999999999994" customHeight="1">
      <c r="A49" s="339" t="s">
        <v>107</v>
      </c>
      <c r="B49" s="168">
        <v>10</v>
      </c>
      <c r="C49" s="169" t="s">
        <v>108</v>
      </c>
      <c r="D49" s="168">
        <v>17</v>
      </c>
      <c r="E49" s="169" t="s">
        <v>109</v>
      </c>
    </row>
    <row r="50" spans="1:5" ht="62.45" customHeight="1">
      <c r="A50" s="339"/>
      <c r="B50" s="168">
        <v>11</v>
      </c>
      <c r="C50" s="169" t="s">
        <v>110</v>
      </c>
      <c r="D50" s="170">
        <v>18</v>
      </c>
      <c r="E50" s="169" t="s">
        <v>111</v>
      </c>
    </row>
    <row r="51" spans="1:5" ht="28.5">
      <c r="A51" s="339"/>
      <c r="B51" s="168">
        <v>12</v>
      </c>
      <c r="C51" s="169" t="s">
        <v>112</v>
      </c>
      <c r="D51" s="170">
        <v>19</v>
      </c>
      <c r="E51" s="169" t="s">
        <v>113</v>
      </c>
    </row>
    <row r="52" spans="1:5" ht="57">
      <c r="A52" s="339" t="s">
        <v>114</v>
      </c>
      <c r="B52" s="168">
        <v>13</v>
      </c>
      <c r="C52" s="169" t="s">
        <v>115</v>
      </c>
      <c r="D52" s="170">
        <v>20</v>
      </c>
      <c r="E52" s="180" t="s">
        <v>116</v>
      </c>
    </row>
    <row r="53" spans="1:5" ht="28.5">
      <c r="A53" s="339"/>
      <c r="B53" s="168">
        <v>14</v>
      </c>
      <c r="C53" s="169" t="s">
        <v>117</v>
      </c>
      <c r="D53" s="170">
        <v>21</v>
      </c>
      <c r="E53" s="180" t="s">
        <v>118</v>
      </c>
    </row>
    <row r="54" spans="1:5" ht="71.25">
      <c r="A54" s="339"/>
      <c r="B54" s="168">
        <v>15</v>
      </c>
      <c r="C54" s="169" t="s">
        <v>119</v>
      </c>
      <c r="D54" s="170"/>
      <c r="E54" s="180"/>
    </row>
    <row r="55" spans="1:5" ht="28.5">
      <c r="A55" s="339"/>
      <c r="B55" s="168">
        <v>16</v>
      </c>
      <c r="C55" s="169" t="s">
        <v>120</v>
      </c>
      <c r="D55" s="170"/>
      <c r="E55" s="180"/>
    </row>
    <row r="56" spans="1:5">
      <c r="A56" s="339"/>
      <c r="B56" s="168">
        <v>17</v>
      </c>
      <c r="C56" s="169" t="s">
        <v>121</v>
      </c>
      <c r="D56" s="170"/>
      <c r="E56" s="180"/>
    </row>
    <row r="57" spans="1:5" ht="28.5">
      <c r="A57" s="339"/>
      <c r="B57" s="168">
        <v>18</v>
      </c>
      <c r="C57" s="169" t="s">
        <v>122</v>
      </c>
      <c r="D57" s="170"/>
      <c r="E57" s="180"/>
    </row>
    <row r="58" spans="1:5">
      <c r="A58" s="339"/>
      <c r="B58" s="168">
        <v>19</v>
      </c>
      <c r="C58" s="169" t="s">
        <v>123</v>
      </c>
      <c r="D58" s="170"/>
      <c r="E58" s="180"/>
    </row>
    <row r="59" spans="1:5" ht="28.5">
      <c r="A59" s="339"/>
      <c r="B59" s="168">
        <v>20</v>
      </c>
      <c r="C59" s="169" t="s">
        <v>124</v>
      </c>
      <c r="D59" s="170"/>
      <c r="E59" s="180"/>
    </row>
    <row r="60" spans="1:5" ht="28.5">
      <c r="A60" s="339"/>
      <c r="B60" s="168">
        <v>21</v>
      </c>
      <c r="C60" s="169" t="s">
        <v>125</v>
      </c>
      <c r="D60" s="170"/>
      <c r="E60" s="180"/>
    </row>
    <row r="61" spans="1:5">
      <c r="A61" s="339"/>
      <c r="B61" s="168">
        <v>22</v>
      </c>
      <c r="C61" s="169" t="s">
        <v>126</v>
      </c>
      <c r="D61" s="170"/>
      <c r="E61" s="181"/>
    </row>
    <row r="62" spans="1:5" ht="42.75">
      <c r="A62" s="339" t="s">
        <v>127</v>
      </c>
      <c r="B62" s="168">
        <v>23</v>
      </c>
      <c r="C62" s="169" t="s">
        <v>128</v>
      </c>
      <c r="D62" s="170">
        <v>22</v>
      </c>
      <c r="E62" s="180" t="s">
        <v>129</v>
      </c>
    </row>
    <row r="63" spans="1:5" ht="42.75">
      <c r="A63" s="339"/>
      <c r="B63" s="168">
        <v>24</v>
      </c>
      <c r="C63" s="169" t="s">
        <v>130</v>
      </c>
      <c r="D63" s="170">
        <v>23</v>
      </c>
      <c r="E63" s="169" t="s">
        <v>131</v>
      </c>
    </row>
    <row r="64" spans="1:5">
      <c r="A64" s="339"/>
      <c r="B64" s="168">
        <v>25</v>
      </c>
      <c r="C64" s="169" t="s">
        <v>132</v>
      </c>
      <c r="D64" s="170"/>
      <c r="E64" s="180"/>
    </row>
    <row r="65" spans="1:10" ht="42.75">
      <c r="A65" s="340" t="s">
        <v>133</v>
      </c>
      <c r="B65" s="168">
        <v>26</v>
      </c>
      <c r="C65" s="169" t="s">
        <v>134</v>
      </c>
      <c r="D65" s="170">
        <v>24</v>
      </c>
      <c r="E65" s="180" t="s">
        <v>135</v>
      </c>
    </row>
    <row r="66" spans="1:10" ht="45" customHeight="1">
      <c r="A66" s="342"/>
      <c r="B66" s="168"/>
      <c r="C66" s="169"/>
      <c r="D66" s="170"/>
      <c r="E66" s="170"/>
    </row>
    <row r="67" spans="1:10" ht="77.099999999999994" customHeight="1">
      <c r="A67" s="339" t="s">
        <v>136</v>
      </c>
      <c r="B67" s="168">
        <v>27</v>
      </c>
      <c r="C67" s="169" t="s">
        <v>137</v>
      </c>
      <c r="D67" s="170">
        <v>25</v>
      </c>
      <c r="E67" s="169" t="s">
        <v>138</v>
      </c>
    </row>
    <row r="68" spans="1:10" ht="15.95" customHeight="1">
      <c r="A68" s="339"/>
      <c r="B68" s="168"/>
      <c r="C68" s="169"/>
      <c r="D68" s="170">
        <v>26</v>
      </c>
      <c r="E68" s="169" t="s">
        <v>139</v>
      </c>
    </row>
    <row r="69" spans="1:10" ht="50.1" customHeight="1">
      <c r="A69" s="339" t="s">
        <v>140</v>
      </c>
      <c r="B69" s="168">
        <v>28</v>
      </c>
      <c r="C69" s="180" t="s">
        <v>141</v>
      </c>
      <c r="D69" s="170">
        <v>27</v>
      </c>
      <c r="E69" s="180" t="s">
        <v>142</v>
      </c>
    </row>
    <row r="70" spans="1:10" ht="50.1" customHeight="1">
      <c r="A70" s="339"/>
      <c r="B70" s="168">
        <v>29</v>
      </c>
      <c r="C70" s="180" t="s">
        <v>143</v>
      </c>
      <c r="D70" s="170">
        <v>28</v>
      </c>
      <c r="E70" s="180" t="s">
        <v>144</v>
      </c>
    </row>
    <row r="71" spans="1:10" ht="50.1" customHeight="1">
      <c r="A71" s="339"/>
      <c r="B71" s="168"/>
      <c r="C71" s="171"/>
      <c r="D71" s="170">
        <v>29</v>
      </c>
      <c r="E71" s="180" t="s">
        <v>145</v>
      </c>
    </row>
    <row r="72" spans="1:10" ht="50.1" customHeight="1">
      <c r="A72" s="339"/>
      <c r="B72" s="168"/>
      <c r="C72" s="182"/>
      <c r="D72" s="170">
        <v>30</v>
      </c>
      <c r="E72" s="180" t="s">
        <v>146</v>
      </c>
    </row>
    <row r="73" spans="1:10" ht="50.1" customHeight="1">
      <c r="A73" s="339"/>
      <c r="B73" s="168"/>
      <c r="C73" s="180"/>
      <c r="D73" s="170">
        <v>31</v>
      </c>
      <c r="E73" s="180" t="s">
        <v>147</v>
      </c>
    </row>
    <row r="74" spans="1:10" ht="50.1" customHeight="1">
      <c r="A74" s="339"/>
      <c r="B74" s="168"/>
      <c r="C74" s="180"/>
      <c r="D74" s="170">
        <v>32</v>
      </c>
      <c r="E74" s="180" t="s">
        <v>148</v>
      </c>
    </row>
    <row r="75" spans="1:10" ht="50.1" customHeight="1">
      <c r="A75" s="339"/>
      <c r="B75" s="168"/>
      <c r="C75" s="180"/>
      <c r="D75" s="170">
        <v>33</v>
      </c>
      <c r="E75" s="182" t="s">
        <v>149</v>
      </c>
    </row>
    <row r="76" spans="1:10" ht="39.950000000000003" customHeight="1">
      <c r="A76" s="339"/>
      <c r="B76" s="168"/>
      <c r="C76" s="170"/>
      <c r="D76" s="170">
        <v>34</v>
      </c>
      <c r="E76" s="180" t="s">
        <v>150</v>
      </c>
    </row>
    <row r="77" spans="1:10" ht="39.950000000000003" customHeight="1">
      <c r="A77" s="340" t="s">
        <v>151</v>
      </c>
      <c r="B77" s="168">
        <v>30</v>
      </c>
      <c r="C77" s="169" t="s">
        <v>152</v>
      </c>
      <c r="D77" s="170">
        <v>35</v>
      </c>
      <c r="E77" s="169" t="s">
        <v>153</v>
      </c>
    </row>
    <row r="78" spans="1:10" ht="72" customHeight="1">
      <c r="A78" s="341"/>
      <c r="B78" s="168">
        <v>31</v>
      </c>
      <c r="C78" s="169" t="s">
        <v>154</v>
      </c>
      <c r="D78" s="170">
        <v>36</v>
      </c>
      <c r="E78" s="169" t="s">
        <v>155</v>
      </c>
    </row>
    <row r="79" spans="1:10" ht="72" customHeight="1">
      <c r="A79" s="341"/>
      <c r="B79" s="168">
        <v>32</v>
      </c>
      <c r="C79" s="169" t="s">
        <v>156</v>
      </c>
      <c r="D79" s="183">
        <v>37</v>
      </c>
      <c r="E79" s="169" t="s">
        <v>157</v>
      </c>
    </row>
    <row r="80" spans="1:10" ht="72" customHeight="1">
      <c r="A80" s="341"/>
      <c r="B80" s="168">
        <v>33</v>
      </c>
      <c r="C80" s="169" t="s">
        <v>158</v>
      </c>
      <c r="D80" s="183">
        <v>38</v>
      </c>
      <c r="E80" s="169" t="s">
        <v>159</v>
      </c>
      <c r="J80" s="158" t="s">
        <v>36</v>
      </c>
    </row>
    <row r="81" spans="1:5" ht="72" customHeight="1">
      <c r="A81" s="341"/>
      <c r="B81" s="184">
        <v>34</v>
      </c>
      <c r="C81" s="185" t="s">
        <v>160</v>
      </c>
      <c r="D81" s="186">
        <v>39</v>
      </c>
      <c r="E81" s="185" t="s">
        <v>161</v>
      </c>
    </row>
    <row r="82" spans="1:5" ht="72" customHeight="1">
      <c r="A82" s="187"/>
      <c r="B82" s="188"/>
      <c r="C82" s="189"/>
      <c r="D82" s="188"/>
      <c r="E82" s="189"/>
    </row>
  </sheetData>
  <mergeCells count="25">
    <mergeCell ref="B1:D1"/>
    <mergeCell ref="B2:C2"/>
    <mergeCell ref="B4:E4"/>
    <mergeCell ref="A11:A12"/>
    <mergeCell ref="A13:A15"/>
    <mergeCell ref="A28:A29"/>
    <mergeCell ref="A30:E30"/>
    <mergeCell ref="A32:A38"/>
    <mergeCell ref="A39:A42"/>
    <mergeCell ref="B6:C6"/>
    <mergeCell ref="A16:A22"/>
    <mergeCell ref="A23:A26"/>
    <mergeCell ref="A6:A7"/>
    <mergeCell ref="D6:E6"/>
    <mergeCell ref="B7:C7"/>
    <mergeCell ref="D7:E7"/>
    <mergeCell ref="A9:E9"/>
    <mergeCell ref="A67:A68"/>
    <mergeCell ref="A69:A76"/>
    <mergeCell ref="A77:A81"/>
    <mergeCell ref="A43:A48"/>
    <mergeCell ref="A49:A51"/>
    <mergeCell ref="A52:A61"/>
    <mergeCell ref="A62:A64"/>
    <mergeCell ref="A65:A66"/>
  </mergeCells>
  <printOptions horizontalCentered="1"/>
  <pageMargins left="0.70866141732283472" right="0.70866141732283472" top="0.74803149606299213" bottom="0.74803149606299213" header="0.31496062992125984" footer="0.31496062992125984"/>
  <pageSetup scale="6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5"/>
  <sheetViews>
    <sheetView showGridLines="0" zoomScale="85" zoomScaleNormal="85" workbookViewId="0"/>
  </sheetViews>
  <sheetFormatPr baseColWidth="10" defaultColWidth="10.42578125" defaultRowHeight="114.75" customHeight="1"/>
  <cols>
    <col min="1" max="1" width="60.85546875" style="207" customWidth="1"/>
    <col min="2" max="2" width="15.85546875" style="208" customWidth="1"/>
    <col min="3" max="5" width="15.85546875" style="209" customWidth="1"/>
    <col min="6" max="6" width="40.85546875" style="207" customWidth="1"/>
    <col min="7" max="7" width="2.7109375" style="193" customWidth="1"/>
    <col min="8" max="16384" width="10.42578125" style="193"/>
  </cols>
  <sheetData>
    <row r="1" spans="1:6" ht="109.5" customHeight="1">
      <c r="A1" s="192"/>
      <c r="B1" s="357" t="s">
        <v>162</v>
      </c>
      <c r="C1" s="357"/>
      <c r="D1" s="357"/>
      <c r="E1" s="357"/>
      <c r="F1" s="192"/>
    </row>
    <row r="2" spans="1:6" ht="15">
      <c r="A2" s="356" t="s">
        <v>163</v>
      </c>
      <c r="B2" s="356"/>
      <c r="C2" s="356"/>
      <c r="D2" s="356"/>
      <c r="E2" s="356"/>
      <c r="F2" s="356"/>
    </row>
    <row r="3" spans="1:6" ht="15">
      <c r="A3" s="358" t="s">
        <v>164</v>
      </c>
      <c r="B3" s="359" t="s">
        <v>165</v>
      </c>
      <c r="C3" s="359"/>
      <c r="D3" s="359"/>
      <c r="E3" s="359"/>
      <c r="F3" s="194" t="s">
        <v>166</v>
      </c>
    </row>
    <row r="4" spans="1:6" ht="28.5" customHeight="1">
      <c r="A4" s="358"/>
      <c r="B4" s="195" t="s">
        <v>167</v>
      </c>
      <c r="C4" s="195" t="s">
        <v>168</v>
      </c>
      <c r="D4" s="195" t="s">
        <v>169</v>
      </c>
      <c r="E4" s="195" t="s">
        <v>170</v>
      </c>
      <c r="F4" s="196"/>
    </row>
    <row r="5" spans="1:6" ht="46.5" customHeight="1">
      <c r="A5" s="197" t="s">
        <v>171</v>
      </c>
      <c r="B5" s="198"/>
      <c r="C5" s="199"/>
      <c r="D5" s="199">
        <v>8.9</v>
      </c>
      <c r="E5" s="199">
        <v>13.16</v>
      </c>
      <c r="F5" s="200" t="s">
        <v>172</v>
      </c>
    </row>
    <row r="6" spans="1:6" ht="45">
      <c r="A6" s="201" t="s">
        <v>173</v>
      </c>
      <c r="B6" s="198"/>
      <c r="C6" s="199"/>
      <c r="D6" s="199">
        <v>11</v>
      </c>
      <c r="E6" s="199" t="s">
        <v>174</v>
      </c>
      <c r="F6" s="200" t="s">
        <v>172</v>
      </c>
    </row>
    <row r="7" spans="1:6" ht="30">
      <c r="A7" s="201" t="s">
        <v>175</v>
      </c>
      <c r="B7" s="202"/>
      <c r="C7" s="203"/>
      <c r="D7" s="203">
        <v>1</v>
      </c>
      <c r="E7" s="203" t="s">
        <v>176</v>
      </c>
      <c r="F7" s="200" t="s">
        <v>172</v>
      </c>
    </row>
    <row r="8" spans="1:6" ht="30">
      <c r="A8" s="204" t="s">
        <v>177</v>
      </c>
      <c r="B8" s="202">
        <v>16</v>
      </c>
      <c r="C8" s="203">
        <v>3.4</v>
      </c>
      <c r="D8" s="203" t="s">
        <v>178</v>
      </c>
      <c r="E8" s="203" t="s">
        <v>179</v>
      </c>
      <c r="F8" s="200" t="s">
        <v>172</v>
      </c>
    </row>
    <row r="9" spans="1:6" ht="45">
      <c r="A9" s="204" t="s">
        <v>180</v>
      </c>
      <c r="B9" s="202" t="s">
        <v>181</v>
      </c>
      <c r="C9" s="202">
        <v>7</v>
      </c>
      <c r="D9" s="199" t="s">
        <v>182</v>
      </c>
      <c r="E9" s="199" t="s">
        <v>183</v>
      </c>
      <c r="F9" s="200" t="s">
        <v>172</v>
      </c>
    </row>
    <row r="10" spans="1:6" ht="30">
      <c r="A10" s="201" t="s">
        <v>184</v>
      </c>
      <c r="B10" s="198"/>
      <c r="C10" s="199"/>
      <c r="D10" s="199" t="s">
        <v>185</v>
      </c>
      <c r="E10" s="199">
        <v>28</v>
      </c>
      <c r="F10" s="200" t="s">
        <v>172</v>
      </c>
    </row>
    <row r="11" spans="1:6" ht="30">
      <c r="A11" s="205" t="s">
        <v>186</v>
      </c>
      <c r="B11" s="202"/>
      <c r="C11" s="203"/>
      <c r="D11" s="203" t="s">
        <v>187</v>
      </c>
      <c r="E11" s="203">
        <v>20.21</v>
      </c>
      <c r="F11" s="206" t="s">
        <v>172</v>
      </c>
    </row>
    <row r="12" spans="1:6" ht="45">
      <c r="A12" s="205" t="s">
        <v>188</v>
      </c>
      <c r="B12" s="202"/>
      <c r="C12" s="203"/>
      <c r="D12" s="199" t="s">
        <v>189</v>
      </c>
      <c r="E12" s="203" t="s">
        <v>190</v>
      </c>
      <c r="F12" s="206" t="s">
        <v>172</v>
      </c>
    </row>
    <row r="13" spans="1:6" ht="30">
      <c r="A13" s="205" t="s">
        <v>191</v>
      </c>
      <c r="B13" s="202">
        <v>2.17</v>
      </c>
      <c r="C13" s="203">
        <v>8</v>
      </c>
      <c r="D13" s="203">
        <v>1</v>
      </c>
      <c r="E13" s="203" t="s">
        <v>192</v>
      </c>
      <c r="F13" s="206" t="s">
        <v>193</v>
      </c>
    </row>
    <row r="14" spans="1:6" ht="15"/>
    <row r="15" spans="1:6" ht="15"/>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FA91CB9A-BEDF-44EF-A93C-1F3B31F973A1}"/>
    <dataValidation allowBlank="1" showInputMessage="1" showErrorMessage="1" prompt="Proponer y escribir en una frase la estrategia para gestionar la debilidad, la oportunidad, la amenaza o la fortaleza.Usar verbo de acción en infinitivo._x000a_" sqref="G1 A3" xr:uid="{D126CDB0-0040-4CC4-92DF-E184D9DCBEA9}"/>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7"/>
  <sheetViews>
    <sheetView showGridLines="0" topLeftCell="A45" zoomScale="136" zoomScaleNormal="136" workbookViewId="0">
      <selection activeCell="D15" sqref="D15:E15"/>
    </sheetView>
  </sheetViews>
  <sheetFormatPr baseColWidth="10" defaultColWidth="11.42578125" defaultRowHeight="12"/>
  <cols>
    <col min="1" max="1" width="2.7109375" style="123" customWidth="1"/>
    <col min="2" max="2" width="24.7109375" style="123" customWidth="1"/>
    <col min="3" max="3" width="11.28515625" style="124" customWidth="1"/>
    <col min="4" max="4" width="19.28515625" style="124" customWidth="1"/>
    <col min="5" max="5" width="13.5703125" style="123" customWidth="1"/>
    <col min="6" max="6" width="24.7109375" style="123" customWidth="1"/>
    <col min="7" max="7" width="79.140625" style="123" customWidth="1"/>
    <col min="8" max="8" width="11.42578125" style="123"/>
    <col min="9" max="9" width="32" style="123" customWidth="1"/>
    <col min="10" max="16384" width="11.42578125" style="123"/>
  </cols>
  <sheetData>
    <row r="1" spans="2:9" ht="12.75" thickBot="1"/>
    <row r="2" spans="2:9">
      <c r="B2" s="360" t="s">
        <v>194</v>
      </c>
      <c r="C2" s="361"/>
      <c r="D2" s="361"/>
      <c r="E2" s="361"/>
      <c r="F2" s="361"/>
      <c r="G2" s="362"/>
    </row>
    <row r="3" spans="2:9">
      <c r="B3" s="363" t="s">
        <v>195</v>
      </c>
      <c r="C3" s="364"/>
      <c r="D3" s="365"/>
      <c r="E3" s="365"/>
      <c r="F3" s="365"/>
      <c r="G3" s="366"/>
    </row>
    <row r="4" spans="2:9" ht="48.75" customHeight="1">
      <c r="B4" s="367" t="s">
        <v>196</v>
      </c>
      <c r="C4" s="368"/>
      <c r="D4" s="368"/>
      <c r="E4" s="368"/>
      <c r="F4" s="368"/>
      <c r="G4" s="369"/>
    </row>
    <row r="5" spans="2:9">
      <c r="B5" s="125"/>
      <c r="C5" s="140"/>
      <c r="D5" s="141"/>
      <c r="E5" s="142"/>
      <c r="F5" s="142"/>
      <c r="G5" s="143"/>
    </row>
    <row r="6" spans="2:9" ht="16.5" customHeight="1">
      <c r="B6" s="370" t="s">
        <v>197</v>
      </c>
      <c r="C6" s="371"/>
      <c r="D6" s="371"/>
      <c r="E6" s="371"/>
      <c r="F6" s="371"/>
      <c r="G6" s="372"/>
    </row>
    <row r="7" spans="2:9" ht="76.5" customHeight="1">
      <c r="B7" s="370"/>
      <c r="C7" s="371"/>
      <c r="D7" s="371"/>
      <c r="E7" s="371"/>
      <c r="F7" s="371"/>
      <c r="G7" s="372"/>
    </row>
    <row r="8" spans="2:9" ht="12.75" thickBot="1">
      <c r="B8" s="126"/>
      <c r="C8" s="127"/>
      <c r="D8" s="127"/>
      <c r="E8" s="128"/>
      <c r="F8" s="129"/>
      <c r="G8" s="144"/>
    </row>
    <row r="9" spans="2:9">
      <c r="B9" s="130"/>
      <c r="C9" s="131" t="s">
        <v>198</v>
      </c>
      <c r="D9" s="373" t="s">
        <v>199</v>
      </c>
      <c r="E9" s="374"/>
      <c r="F9" s="375" t="s">
        <v>200</v>
      </c>
      <c r="G9" s="376"/>
    </row>
    <row r="10" spans="2:9" ht="15" customHeight="1">
      <c r="B10" s="132"/>
      <c r="C10" s="133">
        <v>5</v>
      </c>
      <c r="D10" s="377" t="s">
        <v>201</v>
      </c>
      <c r="E10" s="378"/>
      <c r="F10" s="379" t="s">
        <v>202</v>
      </c>
      <c r="G10" s="380"/>
      <c r="H10" s="386"/>
      <c r="I10" s="386"/>
    </row>
    <row r="11" spans="2:9">
      <c r="B11" s="132"/>
      <c r="C11" s="133">
        <v>5</v>
      </c>
      <c r="D11" s="377" t="s">
        <v>203</v>
      </c>
      <c r="E11" s="378"/>
      <c r="F11" s="379" t="s">
        <v>204</v>
      </c>
      <c r="G11" s="380"/>
      <c r="H11" s="386"/>
      <c r="I11" s="386"/>
    </row>
    <row r="12" spans="2:9">
      <c r="B12" s="132"/>
      <c r="C12" s="133">
        <v>5</v>
      </c>
      <c r="D12" s="377" t="s">
        <v>205</v>
      </c>
      <c r="E12" s="378"/>
      <c r="F12" s="379" t="s">
        <v>206</v>
      </c>
      <c r="G12" s="380"/>
      <c r="H12" s="386"/>
      <c r="I12" s="386"/>
    </row>
    <row r="13" spans="2:9" ht="27.75" customHeight="1">
      <c r="B13" s="132"/>
      <c r="C13" s="133">
        <v>5</v>
      </c>
      <c r="D13" s="377" t="s">
        <v>207</v>
      </c>
      <c r="E13" s="378"/>
      <c r="F13" s="379" t="s">
        <v>208</v>
      </c>
      <c r="G13" s="380"/>
      <c r="H13" s="386"/>
      <c r="I13" s="386"/>
    </row>
    <row r="14" spans="2:9">
      <c r="B14" s="132"/>
      <c r="C14" s="133">
        <v>5</v>
      </c>
      <c r="D14" s="377" t="s">
        <v>209</v>
      </c>
      <c r="E14" s="378"/>
      <c r="F14" s="379" t="s">
        <v>210</v>
      </c>
      <c r="G14" s="380"/>
      <c r="H14" s="386"/>
      <c r="I14" s="386"/>
    </row>
    <row r="15" spans="2:9" ht="41.25" customHeight="1">
      <c r="B15" s="132"/>
      <c r="C15" s="133">
        <v>5</v>
      </c>
      <c r="D15" s="377" t="s">
        <v>211</v>
      </c>
      <c r="E15" s="378"/>
      <c r="F15" s="379" t="s">
        <v>212</v>
      </c>
      <c r="G15" s="380"/>
      <c r="H15" s="386"/>
      <c r="I15" s="386"/>
    </row>
    <row r="16" spans="2:9" ht="41.25" customHeight="1">
      <c r="B16" s="132"/>
      <c r="C16" s="133">
        <v>5</v>
      </c>
      <c r="D16" s="381" t="s">
        <v>213</v>
      </c>
      <c r="E16" s="382"/>
      <c r="F16" s="379" t="s">
        <v>214</v>
      </c>
      <c r="G16" s="380"/>
      <c r="H16" s="386"/>
      <c r="I16" s="386"/>
    </row>
    <row r="17" spans="2:9" ht="51.75" customHeight="1">
      <c r="B17" s="132"/>
      <c r="C17" s="133">
        <v>5</v>
      </c>
      <c r="D17" s="382" t="s">
        <v>215</v>
      </c>
      <c r="E17" s="385"/>
      <c r="F17" s="379" t="s">
        <v>216</v>
      </c>
      <c r="G17" s="380"/>
      <c r="H17" s="386"/>
      <c r="I17" s="386"/>
    </row>
    <row r="18" spans="2:9" ht="51.75" customHeight="1">
      <c r="B18" s="132"/>
      <c r="C18" s="133">
        <v>5</v>
      </c>
      <c r="D18" s="381" t="s">
        <v>217</v>
      </c>
      <c r="E18" s="382"/>
      <c r="F18" s="379" t="s">
        <v>218</v>
      </c>
      <c r="G18" s="380"/>
      <c r="H18" s="386"/>
      <c r="I18" s="386"/>
    </row>
    <row r="19" spans="2:9" ht="51.75" customHeight="1">
      <c r="B19" s="132"/>
      <c r="C19" s="133">
        <v>5</v>
      </c>
      <c r="D19" s="112" t="s">
        <v>219</v>
      </c>
      <c r="E19" s="113"/>
      <c r="F19" s="379" t="s">
        <v>220</v>
      </c>
      <c r="G19" s="380"/>
      <c r="H19" s="386"/>
      <c r="I19" s="386"/>
    </row>
    <row r="20" spans="2:9" ht="51.75" customHeight="1">
      <c r="B20" s="132"/>
      <c r="C20" s="133">
        <v>5</v>
      </c>
      <c r="D20" s="112" t="s">
        <v>221</v>
      </c>
      <c r="E20" s="113"/>
      <c r="F20" s="379" t="s">
        <v>222</v>
      </c>
      <c r="G20" s="380"/>
      <c r="H20" s="386"/>
      <c r="I20" s="386"/>
    </row>
    <row r="21" spans="2:9" ht="66.75" customHeight="1">
      <c r="B21" s="132"/>
      <c r="C21" s="133">
        <v>5</v>
      </c>
      <c r="D21" s="381" t="s">
        <v>223</v>
      </c>
      <c r="E21" s="382"/>
      <c r="F21" s="379" t="s">
        <v>224</v>
      </c>
      <c r="G21" s="380"/>
      <c r="H21" s="386"/>
      <c r="I21" s="386"/>
    </row>
    <row r="22" spans="2:9" ht="23.25" customHeight="1">
      <c r="B22" s="132"/>
      <c r="C22" s="133">
        <v>5</v>
      </c>
      <c r="D22" s="383" t="s">
        <v>225</v>
      </c>
      <c r="E22" s="384"/>
      <c r="F22" s="379" t="s">
        <v>226</v>
      </c>
      <c r="G22" s="380"/>
      <c r="H22" s="409"/>
      <c r="I22" s="409"/>
    </row>
    <row r="23" spans="2:9" ht="26.25" customHeight="1">
      <c r="B23" s="132"/>
      <c r="C23" s="133">
        <v>5</v>
      </c>
      <c r="D23" s="398" t="s">
        <v>227</v>
      </c>
      <c r="E23" s="398"/>
      <c r="F23" s="399" t="s">
        <v>228</v>
      </c>
      <c r="G23" s="380"/>
      <c r="H23" s="386"/>
      <c r="I23" s="386"/>
    </row>
    <row r="24" spans="2:9" ht="26.25" customHeight="1">
      <c r="B24" s="132"/>
      <c r="C24" s="133">
        <v>5</v>
      </c>
      <c r="D24" s="398" t="s">
        <v>229</v>
      </c>
      <c r="E24" s="398"/>
      <c r="F24" s="399" t="s">
        <v>230</v>
      </c>
      <c r="G24" s="380"/>
      <c r="H24" s="386"/>
      <c r="I24" s="386"/>
    </row>
    <row r="25" spans="2:9" ht="26.25" customHeight="1">
      <c r="B25" s="132"/>
      <c r="C25" s="133">
        <v>5</v>
      </c>
      <c r="D25" s="400" t="s">
        <v>231</v>
      </c>
      <c r="E25" s="401"/>
      <c r="F25" s="399" t="s">
        <v>232</v>
      </c>
      <c r="G25" s="380"/>
      <c r="H25" s="386"/>
      <c r="I25" s="386"/>
    </row>
    <row r="26" spans="2:9" ht="27" customHeight="1">
      <c r="B26" s="90"/>
      <c r="C26" s="386" t="s">
        <v>233</v>
      </c>
      <c r="D26" s="387"/>
      <c r="E26" s="387"/>
      <c r="F26" s="387"/>
      <c r="G26" s="388"/>
    </row>
    <row r="27" spans="2:9" ht="27" customHeight="1">
      <c r="B27" s="389" t="s">
        <v>234</v>
      </c>
      <c r="C27" s="390"/>
      <c r="D27" s="390"/>
      <c r="E27" s="390"/>
      <c r="F27" s="390"/>
      <c r="G27" s="391"/>
    </row>
    <row r="28" spans="2:9" ht="10.5" customHeight="1">
      <c r="B28" s="134"/>
      <c r="D28" s="91"/>
      <c r="E28" s="92"/>
      <c r="F28" s="93"/>
      <c r="G28" s="93"/>
    </row>
    <row r="29" spans="2:9">
      <c r="B29" s="134"/>
      <c r="C29" s="135"/>
      <c r="D29" s="392" t="s">
        <v>199</v>
      </c>
      <c r="E29" s="392"/>
      <c r="F29" s="393" t="s">
        <v>200</v>
      </c>
      <c r="G29" s="394"/>
    </row>
    <row r="30" spans="2:9">
      <c r="B30" s="134"/>
      <c r="D30" s="395" t="s">
        <v>201</v>
      </c>
      <c r="E30" s="395"/>
      <c r="F30" s="396" t="s">
        <v>235</v>
      </c>
      <c r="G30" s="397"/>
      <c r="H30" s="386"/>
      <c r="I30" s="386"/>
    </row>
    <row r="31" spans="2:9">
      <c r="B31" s="134"/>
      <c r="D31" s="395" t="s">
        <v>203</v>
      </c>
      <c r="E31" s="395"/>
      <c r="F31" s="396" t="s">
        <v>236</v>
      </c>
      <c r="G31" s="397"/>
      <c r="H31" s="386"/>
      <c r="I31" s="386"/>
    </row>
    <row r="32" spans="2:9">
      <c r="B32" s="134"/>
      <c r="D32" s="395" t="s">
        <v>205</v>
      </c>
      <c r="E32" s="395"/>
      <c r="F32" s="396" t="s">
        <v>237</v>
      </c>
      <c r="G32" s="397"/>
      <c r="H32" s="386"/>
      <c r="I32" s="386"/>
    </row>
    <row r="33" spans="2:9">
      <c r="B33" s="134"/>
      <c r="D33" s="395" t="s">
        <v>207</v>
      </c>
      <c r="E33" s="395"/>
      <c r="F33" s="396" t="s">
        <v>238</v>
      </c>
      <c r="G33" s="397"/>
      <c r="H33" s="386"/>
      <c r="I33" s="386"/>
    </row>
    <row r="34" spans="2:9">
      <c r="B34" s="134"/>
      <c r="D34" s="395" t="s">
        <v>209</v>
      </c>
      <c r="E34" s="395"/>
      <c r="F34" s="396" t="s">
        <v>239</v>
      </c>
      <c r="G34" s="397"/>
      <c r="H34" s="386"/>
      <c r="I34" s="386"/>
    </row>
    <row r="35" spans="2:9" ht="40.9" customHeight="1">
      <c r="B35" s="134"/>
      <c r="D35" s="395" t="s">
        <v>240</v>
      </c>
      <c r="E35" s="395"/>
      <c r="F35" s="396" t="s">
        <v>241</v>
      </c>
      <c r="G35" s="397"/>
      <c r="H35" s="386"/>
      <c r="I35" s="386"/>
    </row>
    <row r="36" spans="2:9" ht="42" customHeight="1">
      <c r="B36" s="136"/>
      <c r="C36" s="137"/>
      <c r="D36" s="395" t="s">
        <v>242</v>
      </c>
      <c r="E36" s="395"/>
      <c r="F36" s="396" t="s">
        <v>243</v>
      </c>
      <c r="G36" s="397"/>
      <c r="H36" s="410"/>
      <c r="I36" s="410"/>
    </row>
    <row r="37" spans="2:9" ht="30.75" customHeight="1">
      <c r="B37" s="136"/>
      <c r="C37" s="137"/>
      <c r="D37" s="395" t="s">
        <v>244</v>
      </c>
      <c r="E37" s="395"/>
      <c r="F37" s="396" t="s">
        <v>245</v>
      </c>
      <c r="G37" s="397"/>
      <c r="H37" s="410"/>
      <c r="I37" s="410"/>
    </row>
    <row r="38" spans="2:9" ht="33" customHeight="1">
      <c r="B38" s="136"/>
      <c r="C38" s="137"/>
      <c r="D38" s="395" t="s">
        <v>246</v>
      </c>
      <c r="E38" s="395"/>
      <c r="F38" s="396" t="s">
        <v>245</v>
      </c>
      <c r="G38" s="397"/>
      <c r="H38" s="410"/>
      <c r="I38" s="410"/>
    </row>
    <row r="39" spans="2:9" ht="30" customHeight="1">
      <c r="B39" s="136"/>
      <c r="C39" s="137"/>
      <c r="D39" s="395" t="s">
        <v>247</v>
      </c>
      <c r="E39" s="395"/>
      <c r="F39" s="396" t="s">
        <v>245</v>
      </c>
      <c r="G39" s="397"/>
      <c r="H39" s="410"/>
      <c r="I39" s="410"/>
    </row>
    <row r="40" spans="2:9" ht="30" customHeight="1">
      <c r="B40" s="136"/>
      <c r="C40" s="137"/>
      <c r="D40" s="395" t="s">
        <v>248</v>
      </c>
      <c r="E40" s="395"/>
      <c r="F40" s="396" t="s">
        <v>245</v>
      </c>
      <c r="G40" s="397"/>
      <c r="H40" s="410"/>
      <c r="I40" s="410"/>
    </row>
    <row r="41" spans="2:9" ht="30" customHeight="1">
      <c r="B41" s="136"/>
      <c r="C41" s="137"/>
      <c r="D41" s="402" t="s">
        <v>249</v>
      </c>
      <c r="E41" s="403"/>
      <c r="F41" s="396" t="s">
        <v>250</v>
      </c>
      <c r="G41" s="397"/>
      <c r="H41" s="410"/>
      <c r="I41" s="410"/>
    </row>
    <row r="42" spans="2:9" ht="35.25" customHeight="1">
      <c r="B42" s="136"/>
      <c r="C42" s="137"/>
      <c r="D42" s="395" t="s">
        <v>251</v>
      </c>
      <c r="E42" s="395"/>
      <c r="F42" s="396" t="s">
        <v>252</v>
      </c>
      <c r="G42" s="397"/>
      <c r="H42" s="410"/>
      <c r="I42" s="410"/>
    </row>
    <row r="43" spans="2:9" ht="31.5" customHeight="1">
      <c r="B43" s="136"/>
      <c r="C43" s="137"/>
      <c r="D43" s="395" t="s">
        <v>244</v>
      </c>
      <c r="E43" s="395"/>
      <c r="F43" s="396" t="s">
        <v>245</v>
      </c>
      <c r="G43" s="397"/>
      <c r="H43" s="410"/>
      <c r="I43" s="410"/>
    </row>
    <row r="44" spans="2:9" ht="35.25" customHeight="1">
      <c r="B44" s="136"/>
      <c r="C44" s="137"/>
      <c r="D44" s="395" t="s">
        <v>253</v>
      </c>
      <c r="E44" s="395"/>
      <c r="F44" s="396" t="s">
        <v>245</v>
      </c>
      <c r="G44" s="397"/>
      <c r="H44" s="410"/>
      <c r="I44" s="410"/>
    </row>
    <row r="45" spans="2:9" ht="57" customHeight="1">
      <c r="B45" s="136"/>
      <c r="C45" s="137"/>
      <c r="D45" s="395" t="s">
        <v>248</v>
      </c>
      <c r="E45" s="395"/>
      <c r="F45" s="396" t="s">
        <v>245</v>
      </c>
      <c r="G45" s="397"/>
      <c r="H45" s="410"/>
      <c r="I45" s="410"/>
    </row>
    <row r="46" spans="2:9" ht="32.25" customHeight="1">
      <c r="B46" s="136"/>
      <c r="C46" s="137"/>
      <c r="D46" s="395" t="s">
        <v>246</v>
      </c>
      <c r="E46" s="395"/>
      <c r="F46" s="396" t="s">
        <v>245</v>
      </c>
      <c r="G46" s="397"/>
      <c r="H46" s="410"/>
      <c r="I46" s="410"/>
    </row>
    <row r="47" spans="2:9" ht="32.25" customHeight="1">
      <c r="B47" s="136"/>
      <c r="C47" s="137"/>
      <c r="D47" s="402" t="s">
        <v>254</v>
      </c>
      <c r="E47" s="403"/>
      <c r="F47" s="407" t="s">
        <v>255</v>
      </c>
      <c r="G47" s="408"/>
      <c r="H47" s="410"/>
      <c r="I47" s="410"/>
    </row>
    <row r="48" spans="2:9" ht="32.25" customHeight="1">
      <c r="B48" s="136"/>
      <c r="C48" s="137"/>
      <c r="D48" s="395" t="s">
        <v>256</v>
      </c>
      <c r="E48" s="395"/>
      <c r="F48" s="396" t="s">
        <v>257</v>
      </c>
      <c r="G48" s="397"/>
      <c r="H48" s="410"/>
      <c r="I48" s="410"/>
    </row>
    <row r="49" spans="2:9" ht="32.25" customHeight="1">
      <c r="B49" s="136"/>
      <c r="C49" s="137"/>
      <c r="D49" s="395" t="s">
        <v>258</v>
      </c>
      <c r="E49" s="395"/>
      <c r="F49" s="396" t="s">
        <v>259</v>
      </c>
      <c r="G49" s="397"/>
      <c r="H49" s="410"/>
      <c r="I49" s="410"/>
    </row>
    <row r="50" spans="2:9" ht="32.25" customHeight="1">
      <c r="B50" s="136"/>
      <c r="C50" s="137"/>
      <c r="D50" s="395" t="s">
        <v>260</v>
      </c>
      <c r="E50" s="395"/>
      <c r="F50" s="396" t="s">
        <v>261</v>
      </c>
      <c r="G50" s="397"/>
      <c r="H50" s="410"/>
      <c r="I50" s="410"/>
    </row>
    <row r="51" spans="2:9" ht="32.25" customHeight="1">
      <c r="B51" s="136"/>
      <c r="C51" s="137"/>
      <c r="D51" s="91"/>
      <c r="E51" s="91"/>
      <c r="F51" s="93"/>
      <c r="G51" s="93"/>
    </row>
    <row r="52" spans="2:9" ht="21.75" customHeight="1">
      <c r="B52" s="389" t="s">
        <v>262</v>
      </c>
      <c r="C52" s="390"/>
      <c r="D52" s="390"/>
      <c r="E52" s="390"/>
      <c r="F52" s="390"/>
      <c r="G52" s="391"/>
    </row>
    <row r="53" spans="2:9" ht="21.75" customHeight="1">
      <c r="B53" s="389" t="s">
        <v>263</v>
      </c>
      <c r="C53" s="390"/>
      <c r="D53" s="390"/>
      <c r="E53" s="390"/>
      <c r="F53" s="390"/>
      <c r="G53" s="391"/>
    </row>
    <row r="54" spans="2:9" ht="20.25" customHeight="1">
      <c r="B54" s="389" t="s">
        <v>264</v>
      </c>
      <c r="C54" s="390"/>
      <c r="D54" s="390"/>
      <c r="E54" s="390"/>
      <c r="F54" s="390"/>
      <c r="G54" s="391"/>
    </row>
    <row r="55" spans="2:9" ht="20.25" customHeight="1">
      <c r="B55" s="389" t="s">
        <v>265</v>
      </c>
      <c r="C55" s="390"/>
      <c r="D55" s="390"/>
      <c r="E55" s="390"/>
      <c r="F55" s="390"/>
      <c r="G55" s="391"/>
    </row>
    <row r="56" spans="2:9" ht="18" customHeight="1" thickBot="1">
      <c r="B56" s="404" t="s">
        <v>266</v>
      </c>
      <c r="C56" s="405"/>
      <c r="D56" s="405"/>
      <c r="E56" s="405"/>
      <c r="F56" s="405"/>
      <c r="G56" s="406"/>
    </row>
    <row r="57" spans="2:9">
      <c r="B57" s="138"/>
      <c r="C57" s="139"/>
      <c r="D57" s="138"/>
      <c r="E57" s="138"/>
      <c r="F57" s="138"/>
      <c r="G57" s="138"/>
    </row>
  </sheetData>
  <mergeCells count="124">
    <mergeCell ref="H49:I49"/>
    <mergeCell ref="H50:I50"/>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54:G54"/>
    <mergeCell ref="B55:G55"/>
    <mergeCell ref="B56:G56"/>
    <mergeCell ref="D49:E49"/>
    <mergeCell ref="F49:G49"/>
    <mergeCell ref="D50:E50"/>
    <mergeCell ref="F50:G50"/>
    <mergeCell ref="B52:G52"/>
    <mergeCell ref="B53:G53"/>
    <mergeCell ref="D46:E46"/>
    <mergeCell ref="F46:G46"/>
    <mergeCell ref="D47:E47"/>
    <mergeCell ref="F47:G47"/>
    <mergeCell ref="D48:E48"/>
    <mergeCell ref="F48:G48"/>
    <mergeCell ref="D43:E43"/>
    <mergeCell ref="F43:G43"/>
    <mergeCell ref="D44:E44"/>
    <mergeCell ref="F44:G44"/>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D34:E34"/>
    <mergeCell ref="F34:G34"/>
    <mergeCell ref="D35:E35"/>
    <mergeCell ref="F35:G35"/>
    <mergeCell ref="D36:E36"/>
    <mergeCell ref="F36:G36"/>
    <mergeCell ref="D31:E31"/>
    <mergeCell ref="F31:G31"/>
    <mergeCell ref="D32:E32"/>
    <mergeCell ref="F32:G32"/>
    <mergeCell ref="D33:E33"/>
    <mergeCell ref="F33:G33"/>
    <mergeCell ref="C26:G26"/>
    <mergeCell ref="B27:G27"/>
    <mergeCell ref="D29:E29"/>
    <mergeCell ref="F29:G29"/>
    <mergeCell ref="D30:E30"/>
    <mergeCell ref="F30:G30"/>
    <mergeCell ref="D23:E23"/>
    <mergeCell ref="F23:G23"/>
    <mergeCell ref="D24:E24"/>
    <mergeCell ref="F24:G24"/>
    <mergeCell ref="D25:E25"/>
    <mergeCell ref="F25:G25"/>
    <mergeCell ref="F20:G20"/>
    <mergeCell ref="D21:E21"/>
    <mergeCell ref="F21:G21"/>
    <mergeCell ref="D22:E22"/>
    <mergeCell ref="F22:G22"/>
    <mergeCell ref="D16:E16"/>
    <mergeCell ref="F16:G16"/>
    <mergeCell ref="D17:E17"/>
    <mergeCell ref="F17:G17"/>
    <mergeCell ref="D18:E18"/>
    <mergeCell ref="F18:G18"/>
    <mergeCell ref="D15:E15"/>
    <mergeCell ref="F15:G15"/>
    <mergeCell ref="D10:E10"/>
    <mergeCell ref="F10:G10"/>
    <mergeCell ref="D11:E11"/>
    <mergeCell ref="F11:G11"/>
    <mergeCell ref="D12:E12"/>
    <mergeCell ref="F12:G12"/>
    <mergeCell ref="F19:G19"/>
    <mergeCell ref="B2:G2"/>
    <mergeCell ref="B3:G3"/>
    <mergeCell ref="B4:G4"/>
    <mergeCell ref="B6:G7"/>
    <mergeCell ref="D9:E9"/>
    <mergeCell ref="F9:G9"/>
    <mergeCell ref="D13:E13"/>
    <mergeCell ref="F13:G13"/>
    <mergeCell ref="D14:E14"/>
    <mergeCell ref="F14:G14"/>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W43"/>
  <sheetViews>
    <sheetView showGridLines="0" topLeftCell="A19" zoomScaleNormal="100" zoomScalePageLayoutView="50" workbookViewId="0">
      <selection activeCell="A25" sqref="A25:A27"/>
    </sheetView>
  </sheetViews>
  <sheetFormatPr baseColWidth="10" defaultColWidth="11.42578125" defaultRowHeight="15"/>
  <cols>
    <col min="1" max="1" width="5" bestFit="1" customWidth="1"/>
    <col min="2" max="2" width="40.42578125" customWidth="1"/>
    <col min="3" max="3" width="27.28515625" customWidth="1"/>
    <col min="4" max="4" width="52.5703125" style="7"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28515625" customWidth="1"/>
    <col min="12" max="12" width="8.5703125" hidden="1" customWidth="1"/>
    <col min="13" max="13" width="25.5703125" customWidth="1"/>
    <col min="14" max="14" width="26.28515625" customWidth="1"/>
    <col min="15" max="15" width="6.28515625" hidden="1" customWidth="1"/>
    <col min="16" max="257" width="11.42578125" style="9"/>
    <col min="258" max="16384" width="11.42578125" style="14"/>
  </cols>
  <sheetData>
    <row r="1" spans="1:257" s="11" customFormat="1" ht="27">
      <c r="A1" s="212"/>
      <c r="B1" s="213"/>
      <c r="C1" s="496"/>
      <c r="D1" s="496"/>
      <c r="E1" s="496"/>
      <c r="F1" s="496"/>
      <c r="G1" s="496"/>
      <c r="H1" s="496"/>
      <c r="I1" s="496"/>
      <c r="J1" s="496"/>
      <c r="K1" s="496"/>
      <c r="L1" s="496"/>
      <c r="M1" s="496"/>
      <c r="N1" s="497"/>
      <c r="O1" s="33"/>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row>
    <row r="2" spans="1:257" s="11" customFormat="1" ht="27">
      <c r="A2" s="214"/>
      <c r="B2" s="215"/>
      <c r="C2" s="498"/>
      <c r="D2" s="498"/>
      <c r="E2" s="498"/>
      <c r="F2" s="498"/>
      <c r="G2" s="498"/>
      <c r="H2" s="498"/>
      <c r="I2" s="498"/>
      <c r="J2" s="498"/>
      <c r="K2" s="498"/>
      <c r="L2" s="498"/>
      <c r="M2" s="498"/>
      <c r="N2" s="499"/>
      <c r="O2" s="28"/>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row>
    <row r="3" spans="1:257" s="11" customFormat="1" ht="28.5" customHeight="1">
      <c r="A3" s="216"/>
      <c r="B3" s="217"/>
      <c r="C3" s="500"/>
      <c r="D3" s="500"/>
      <c r="E3" s="500"/>
      <c r="F3" s="500"/>
      <c r="G3" s="500"/>
      <c r="H3" s="500"/>
      <c r="I3" s="500"/>
      <c r="J3" s="500"/>
      <c r="K3" s="500"/>
      <c r="L3" s="500"/>
      <c r="M3" s="500"/>
      <c r="N3" s="501"/>
      <c r="O3" s="153"/>
      <c r="P3" s="148"/>
      <c r="Q3" s="148"/>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row>
    <row r="4" spans="1:257" s="11" customFormat="1" ht="18">
      <c r="A4" s="473" t="s">
        <v>267</v>
      </c>
      <c r="B4" s="473"/>
      <c r="C4" s="473"/>
      <c r="D4" s="478" t="s">
        <v>4</v>
      </c>
      <c r="E4" s="479"/>
      <c r="F4" s="479"/>
      <c r="G4" s="479"/>
      <c r="H4" s="479"/>
      <c r="I4" s="479"/>
      <c r="J4" s="479"/>
      <c r="K4" s="479"/>
      <c r="L4" s="479"/>
      <c r="M4" s="479"/>
      <c r="N4" s="480"/>
      <c r="O4" s="108"/>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row>
    <row r="5" spans="1:257" s="11" customFormat="1" ht="38.450000000000003" customHeight="1">
      <c r="A5" s="473" t="s">
        <v>268</v>
      </c>
      <c r="B5" s="473"/>
      <c r="C5" s="473"/>
      <c r="D5" s="284" t="s">
        <v>35</v>
      </c>
      <c r="E5" s="285"/>
      <c r="F5" s="285"/>
      <c r="G5" s="285"/>
      <c r="H5" s="285"/>
      <c r="I5" s="285"/>
      <c r="J5" s="285"/>
      <c r="K5" s="285"/>
      <c r="L5" s="285"/>
      <c r="M5" s="285"/>
      <c r="N5" s="286"/>
      <c r="O5" s="109"/>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row>
    <row r="6" spans="1:257" s="11" customFormat="1" ht="18">
      <c r="A6" s="473" t="s">
        <v>269</v>
      </c>
      <c r="B6" s="473"/>
      <c r="C6" s="473"/>
      <c r="D6" s="478" t="s">
        <v>270</v>
      </c>
      <c r="E6" s="479"/>
      <c r="F6" s="479"/>
      <c r="G6" s="479"/>
      <c r="H6" s="479"/>
      <c r="I6" s="479"/>
      <c r="J6" s="479"/>
      <c r="K6" s="479"/>
      <c r="L6" s="479"/>
      <c r="M6" s="479"/>
      <c r="N6" s="480"/>
      <c r="O6" s="94"/>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row>
    <row r="7" spans="1:257" s="11" customFormat="1" ht="15.6" customHeight="1" thickBot="1">
      <c r="A7" s="95" t="s">
        <v>271</v>
      </c>
      <c r="B7" s="96"/>
      <c r="C7" s="96"/>
      <c r="D7" s="477" t="s">
        <v>272</v>
      </c>
      <c r="E7" s="482" t="s">
        <v>273</v>
      </c>
      <c r="F7" s="483"/>
      <c r="G7" s="483"/>
      <c r="H7" s="484"/>
      <c r="I7" s="434" t="s">
        <v>274</v>
      </c>
      <c r="J7" s="435"/>
      <c r="K7" s="435"/>
      <c r="L7" s="435"/>
      <c r="M7" s="436"/>
      <c r="N7" s="430" t="s">
        <v>275</v>
      </c>
      <c r="O7" s="431"/>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row>
    <row r="8" spans="1:257" s="11" customFormat="1" ht="17.25" customHeight="1" thickTop="1">
      <c r="A8" s="474" t="s">
        <v>276</v>
      </c>
      <c r="B8" s="476" t="s">
        <v>277</v>
      </c>
      <c r="C8" s="89" t="s">
        <v>278</v>
      </c>
      <c r="D8" s="477"/>
      <c r="E8" s="481" t="s">
        <v>215</v>
      </c>
      <c r="F8" s="481" t="s">
        <v>279</v>
      </c>
      <c r="G8" s="481" t="s">
        <v>280</v>
      </c>
      <c r="H8" s="481" t="s">
        <v>221</v>
      </c>
      <c r="I8" s="432" t="s">
        <v>281</v>
      </c>
      <c r="J8" s="84" t="s">
        <v>282</v>
      </c>
      <c r="K8" s="432" t="s">
        <v>274</v>
      </c>
      <c r="L8" s="432" t="s">
        <v>283</v>
      </c>
      <c r="M8" s="432" t="s">
        <v>284</v>
      </c>
      <c r="N8" s="427" t="s">
        <v>285</v>
      </c>
      <c r="O8" s="427" t="s">
        <v>286</v>
      </c>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row>
    <row r="9" spans="1:257" s="13" customFormat="1" ht="75.75" customHeight="1" thickBot="1">
      <c r="A9" s="475"/>
      <c r="B9" s="477"/>
      <c r="C9" s="147" t="s">
        <v>287</v>
      </c>
      <c r="D9" s="477"/>
      <c r="E9" s="433"/>
      <c r="F9" s="433"/>
      <c r="G9" s="433"/>
      <c r="H9" s="433"/>
      <c r="I9" s="433"/>
      <c r="J9" s="88" t="s">
        <v>288</v>
      </c>
      <c r="K9" s="433" t="s">
        <v>289</v>
      </c>
      <c r="L9" s="433"/>
      <c r="M9" s="433" t="s">
        <v>289</v>
      </c>
      <c r="N9" s="429"/>
      <c r="O9" s="428"/>
      <c r="P9" s="10"/>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row>
    <row r="10" spans="1:257" ht="41.25" customHeight="1">
      <c r="A10" s="450">
        <v>1</v>
      </c>
      <c r="B10" s="456" t="s">
        <v>503</v>
      </c>
      <c r="C10" s="453" t="s">
        <v>296</v>
      </c>
      <c r="D10" s="242" t="s">
        <v>522</v>
      </c>
      <c r="E10" s="414">
        <v>2880</v>
      </c>
      <c r="F10" s="437"/>
      <c r="G10" s="440">
        <f t="shared" ref="G10" si="0">+F10/E10</f>
        <v>0</v>
      </c>
      <c r="H10" s="443"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231" t="s">
        <v>290</v>
      </c>
      <c r="J10" s="99" t="s">
        <v>311</v>
      </c>
      <c r="K10" s="231" t="str">
        <f>IFERROR(CONCATENATE(INDEX('8- Políticas de Administración '!$B$16:$F$53,MATCH('5- Identificación de Riesgos'!J10,'8- Políticas de Administración '!$C$16:$C$54,0),1)," - ",L10),"")</f>
        <v>Leve - 1</v>
      </c>
      <c r="L10" s="106">
        <f>IFERROR(VLOOKUP(INDEX('8- Políticas de Administración '!$B$16:$F$63,MATCH('5- Identificación de Riesgos'!J10,'8- Políticas de Administración '!$C$16:$C$64,0),1),'8- Políticas de Administración '!$B$16:$F$64,5,FALSE),"")</f>
        <v>1</v>
      </c>
      <c r="M10" s="414" t="str">
        <f>IFERROR(CONCATENATE(INDEX('8- Políticas de Administración '!$B$16:$F$53,MATCH(ROUND(AVERAGE(L10:L14),0),'8- Políticas de Administración '!$F$16:$F$53,0),1)," - ",ROUND(AVERAGE(L10:L14),0)),"")</f>
        <v>Leve - 1</v>
      </c>
      <c r="N10" s="412" t="str">
        <f>IFERROR(CONCATENATE(VLOOKUP((LEFT(H10,LEN(H10)-4)&amp;LEFT(M10,LEN(M10)-4)),'9- Matriz de Calor '!$D$18:$E$42,2,0)," - ",RIGHT(H10,1)*RIGHT(M10,1)),"")</f>
        <v>Bajo - 1</v>
      </c>
      <c r="O10" s="421">
        <f>RIGHT(H10,1)*RIGHT(M10,1)</f>
        <v>1</v>
      </c>
      <c r="P10" s="10"/>
    </row>
    <row r="11" spans="1:257" ht="30">
      <c r="A11" s="451"/>
      <c r="B11" s="457"/>
      <c r="C11" s="454"/>
      <c r="D11" s="244" t="s">
        <v>297</v>
      </c>
      <c r="E11" s="415"/>
      <c r="F11" s="438"/>
      <c r="G11" s="441"/>
      <c r="H11" s="444"/>
      <c r="I11" s="232" t="s">
        <v>302</v>
      </c>
      <c r="J11" s="110" t="s">
        <v>337</v>
      </c>
      <c r="K11" s="232" t="str">
        <f>IFERROR(CONCATENATE(INDEX('8- Políticas de Administración '!$B$16:$F$53,MATCH('5- Identificación de Riesgos'!J11,'8- Políticas de Administración '!$C$16:$C$54,0),1)," - ",L11),"")</f>
        <v>Leve - 1</v>
      </c>
      <c r="L11" s="105">
        <f>IFERROR(VLOOKUP(INDEX('8- Políticas de Administración '!$B$16:$F$63,MATCH('5- Identificación de Riesgos'!J11,'8- Políticas de Administración '!$C$16:$C$64,0),1),'8- Políticas de Administración '!$B$16:$F$64,5,FALSE),"")</f>
        <v>1</v>
      </c>
      <c r="M11" s="415"/>
      <c r="N11" s="413"/>
      <c r="O11" s="421"/>
      <c r="P11" s="10"/>
    </row>
    <row r="12" spans="1:257" ht="30">
      <c r="A12" s="451"/>
      <c r="B12" s="457"/>
      <c r="C12" s="454"/>
      <c r="D12" s="241" t="s">
        <v>504</v>
      </c>
      <c r="E12" s="415"/>
      <c r="F12" s="438"/>
      <c r="G12" s="441"/>
      <c r="H12" s="444"/>
      <c r="I12" s="232" t="s">
        <v>294</v>
      </c>
      <c r="J12" s="110" t="s">
        <v>336</v>
      </c>
      <c r="K12" s="232" t="str">
        <f>IFERROR(CONCATENATE(INDEX('8- Políticas de Administración '!$B$16:$F$53,MATCH('5- Identificación de Riesgos'!J12,'8- Políticas de Administración '!$C$16:$C$54,0),1)," - ",L12),"")</f>
        <v>Menor - 2</v>
      </c>
      <c r="L12" s="105">
        <f>IFERROR(VLOOKUP(INDEX('8- Políticas de Administración '!$B$16:$F$63,MATCH('5- Identificación de Riesgos'!J12,'8- Políticas de Administración '!$C$16:$C$64,0),1),'8- Políticas de Administración '!$B$16:$F$64,5,FALSE),"")</f>
        <v>2</v>
      </c>
      <c r="M12" s="415"/>
      <c r="N12" s="413"/>
      <c r="O12" s="421"/>
      <c r="P12" s="10"/>
    </row>
    <row r="13" spans="1:257" ht="30">
      <c r="A13" s="451"/>
      <c r="B13" s="457"/>
      <c r="C13" s="454"/>
      <c r="D13" s="241" t="s">
        <v>300</v>
      </c>
      <c r="E13" s="415"/>
      <c r="F13" s="438"/>
      <c r="G13" s="441"/>
      <c r="H13" s="444"/>
      <c r="I13" s="232" t="s">
        <v>290</v>
      </c>
      <c r="J13" s="110" t="s">
        <v>311</v>
      </c>
      <c r="K13" s="232" t="str">
        <f>IFERROR(CONCATENATE(INDEX('8- Políticas de Administración '!$B$16:$F$53,MATCH('5- Identificación de Riesgos'!J13,'8- Políticas de Administración '!$C$16:$C$54,0),1)," - ",L13),"")</f>
        <v>Leve - 1</v>
      </c>
      <c r="L13" s="105">
        <f>IFERROR(VLOOKUP(INDEX('8- Políticas de Administración '!$B$16:$F$63,MATCH('5- Identificación de Riesgos'!J13,'8- Políticas de Administración '!$C$16:$C$64,0),1),'8- Políticas de Administración '!$B$16:$F$64,5,FALSE),"")</f>
        <v>1</v>
      </c>
      <c r="M13" s="415"/>
      <c r="N13" s="413"/>
      <c r="O13" s="421"/>
      <c r="P13" s="10"/>
    </row>
    <row r="14" spans="1:257" ht="30.75" thickBot="1">
      <c r="A14" s="452"/>
      <c r="B14" s="458"/>
      <c r="C14" s="455"/>
      <c r="D14" s="100" t="s">
        <v>301</v>
      </c>
      <c r="E14" s="416"/>
      <c r="F14" s="439"/>
      <c r="G14" s="442"/>
      <c r="H14" s="445"/>
      <c r="I14" s="246" t="s">
        <v>302</v>
      </c>
      <c r="J14" s="111" t="s">
        <v>337</v>
      </c>
      <c r="K14" s="246" t="str">
        <f>IFERROR(CONCATENATE(INDEX('8- Políticas de Administración '!$B$16:$F$53,MATCH('5- Identificación de Riesgos'!J14,'8- Políticas de Administración '!$C$16:$C$54,0),1)," - ",L14),"")</f>
        <v>Leve - 1</v>
      </c>
      <c r="L14" s="107">
        <f>IFERROR(VLOOKUP(INDEX('8- Políticas de Administración '!$B$16:$F$63,MATCH('5- Identificación de Riesgos'!J14,'8- Políticas de Administración '!$C$16:$C$64,0),1),'8- Políticas de Administración '!$B$16:$F$64,5,FALSE),"")</f>
        <v>1</v>
      </c>
      <c r="M14" s="416"/>
      <c r="N14" s="417"/>
      <c r="O14" s="421"/>
      <c r="P14" s="10"/>
    </row>
    <row r="15" spans="1:257" ht="30">
      <c r="A15" s="462">
        <v>2</v>
      </c>
      <c r="B15" s="469" t="s">
        <v>304</v>
      </c>
      <c r="C15" s="465" t="s">
        <v>305</v>
      </c>
      <c r="D15" s="244" t="s">
        <v>306</v>
      </c>
      <c r="E15" s="424">
        <v>600</v>
      </c>
      <c r="F15" s="424"/>
      <c r="G15" s="449">
        <f t="shared" ref="G15" si="1">F15/E15</f>
        <v>0</v>
      </c>
      <c r="H15" s="448" t="str">
        <f>CONCATENATE(IF(G15&lt;='8- Políticas de Administración '!$D$6,'8- Políticas de Administración '!$B$6,IF(G15&lt;='8- Políticas de Administración '!$D$7,'8- Políticas de Administración '!$B$7,IF(G15&lt;='8- Políticas de Administración '!$D$8,'8- Políticas de Administración '!$B$8,IF(G15&lt;='8- Políticas de Administración '!$D$9,'8- Políticas de Administración '!$B$9,IF(G15&lt;='8- Políticas de Administración '!$D$10,'8- Políticas de Administración '!$B$10,"Probabilidad no valida")))))," - ",VLOOKUP(IF(G15&lt;='8- Políticas de Administración '!$D$6,'8- Políticas de Administración '!$B$6,IF(G15&lt;='8- Políticas de Administración '!$D$7,'8- Políticas de Administración '!$B$7,IF(G15&lt;='8- Políticas de Administración '!$D$8,'8- Políticas de Administración '!$B$8,IF(G15&lt;='8- Políticas de Administración '!$D$9,'8- Políticas de Administración '!$B$9,IF(G15&lt;='8- Políticas de Administración '!$D$10,'8- Políticas de Administración '!$B$10,"Probabilidad no valida"))))),'8- Políticas de Administración '!$B$6:$F$10,5,FALSE))</f>
        <v>Muy Baja - 1</v>
      </c>
      <c r="I15" s="234" t="s">
        <v>298</v>
      </c>
      <c r="J15" s="239" t="s">
        <v>295</v>
      </c>
      <c r="K15" s="234" t="str">
        <f>IFERROR(CONCATENATE(INDEX('8- Políticas de Administración '!$B$16:$F$53,MATCH('5- Identificación de Riesgos'!J15,'8- Políticas de Administración '!$C$16:$C$54,0),1)," - ",L15),"")</f>
        <v>Moderado - 3</v>
      </c>
      <c r="L15" s="240">
        <f>IFERROR(VLOOKUP(INDEX('8- Políticas de Administración '!$B$16:$F$63,MATCH('5- Identificación de Riesgos'!J15,'8- Políticas de Administración '!$C$16:$C$64,0),1),'8- Políticas de Administración '!$B$16:$F$64,5,FALSE),"")</f>
        <v>3</v>
      </c>
      <c r="M15" s="424" t="str">
        <f>IFERROR(CONCATENATE(INDEX('8- Políticas de Administración '!$B$16:$F$53,MATCH(ROUND(AVERAGE(L15:L19),0),'8- Políticas de Administración '!$F$16:$F$53,0),1)," - ",ROUND(AVERAGE(L15:L19),0)),"")</f>
        <v>Menor - 2</v>
      </c>
      <c r="N15" s="420" t="str">
        <f>IFERROR(CONCATENATE(VLOOKUP((LEFT(H15,LEN(H15)-4)&amp;LEFT(M15,LEN(M15)-4)),'9- Matriz de Calor '!$D$18:$E$42,2,0)," - ",RIGHT(H15,1)*RIGHT(M15,1)),"")</f>
        <v>Bajo - 2</v>
      </c>
      <c r="O15" s="422">
        <f>RIGHT(H15,1)*RIGHT(M15,1)</f>
        <v>2</v>
      </c>
    </row>
    <row r="16" spans="1:257" ht="32.25" customHeight="1">
      <c r="A16" s="451"/>
      <c r="B16" s="457"/>
      <c r="C16" s="454"/>
      <c r="D16" s="241" t="s">
        <v>307</v>
      </c>
      <c r="E16" s="415"/>
      <c r="F16" s="415"/>
      <c r="G16" s="447"/>
      <c r="H16" s="444"/>
      <c r="I16" s="232" t="s">
        <v>294</v>
      </c>
      <c r="J16" s="110" t="s">
        <v>400</v>
      </c>
      <c r="K16" s="232" t="str">
        <f>IFERROR(CONCATENATE(INDEX('8- Políticas de Administración '!$B$16:$F$53,MATCH('5- Identificación de Riesgos'!J16,'8- Políticas de Administración '!$C$16:$C$54,0),1)," - ",L16),"")</f>
        <v>Leve - 1</v>
      </c>
      <c r="L16" s="105">
        <f>IFERROR(VLOOKUP(INDEX('8- Políticas de Administración '!$B$16:$F$63,MATCH('5- Identificación de Riesgos'!J16,'8- Políticas de Administración '!$C$16:$C$64,0),1),'8- Políticas de Administración '!$B$16:$F$64,5,FALSE),"")</f>
        <v>1</v>
      </c>
      <c r="M16" s="415"/>
      <c r="N16" s="413"/>
      <c r="O16" s="423"/>
    </row>
    <row r="17" spans="1:257" ht="32.25" customHeight="1">
      <c r="A17" s="451"/>
      <c r="B17" s="457"/>
      <c r="C17" s="454"/>
      <c r="D17" s="241" t="s">
        <v>308</v>
      </c>
      <c r="E17" s="415"/>
      <c r="F17" s="415"/>
      <c r="G17" s="447"/>
      <c r="H17" s="444"/>
      <c r="I17" s="232" t="s">
        <v>298</v>
      </c>
      <c r="J17" s="110" t="s">
        <v>404</v>
      </c>
      <c r="K17" s="232" t="str">
        <f>IFERROR(CONCATENATE(INDEX('8- Políticas de Administración '!$B$16:$F$53,MATCH('5- Identificación de Riesgos'!J17,'8- Políticas de Administración '!$C$16:$C$54,0),1)," - ",L17),"")</f>
        <v>Leve - 1</v>
      </c>
      <c r="L17" s="105">
        <f>IFERROR(VLOOKUP(INDEX('8- Políticas de Administración '!$B$16:$F$63,MATCH('5- Identificación de Riesgos'!J17,'8- Políticas de Administración '!$C$16:$C$64,0),1),'8- Políticas de Administración '!$B$16:$F$64,5,FALSE),"")</f>
        <v>1</v>
      </c>
      <c r="M17" s="415"/>
      <c r="N17" s="413"/>
      <c r="O17" s="423"/>
    </row>
    <row r="18" spans="1:257" ht="38.25" customHeight="1">
      <c r="A18" s="451"/>
      <c r="B18" s="457"/>
      <c r="C18" s="454"/>
      <c r="D18" s="241" t="s">
        <v>309</v>
      </c>
      <c r="E18" s="415"/>
      <c r="F18" s="415"/>
      <c r="G18" s="447"/>
      <c r="H18" s="444"/>
      <c r="I18" s="232" t="s">
        <v>294</v>
      </c>
      <c r="J18" s="110" t="s">
        <v>336</v>
      </c>
      <c r="K18" s="232" t="str">
        <f>IFERROR(CONCATENATE(INDEX('8- Políticas de Administración '!$B$16:$F$53,MATCH('5- Identificación de Riesgos'!J18,'8- Políticas de Administración '!$C$16:$C$54,0),1)," - ",L18),"")</f>
        <v>Menor - 2</v>
      </c>
      <c r="L18" s="105">
        <f>IFERROR(VLOOKUP(INDEX('8- Políticas de Administración '!$B$16:$F$63,MATCH('5- Identificación de Riesgos'!J18,'8- Políticas de Administración '!$C$16:$C$64,0),1),'8- Políticas de Administración '!$B$16:$F$64,5,FALSE),"")</f>
        <v>2</v>
      </c>
      <c r="M18" s="415"/>
      <c r="N18" s="413"/>
      <c r="O18" s="423"/>
    </row>
    <row r="19" spans="1:257" ht="45.75" thickBot="1">
      <c r="A19" s="451"/>
      <c r="B19" s="457"/>
      <c r="C19" s="454"/>
      <c r="D19" s="241" t="s">
        <v>310</v>
      </c>
      <c r="E19" s="415"/>
      <c r="F19" s="415"/>
      <c r="G19" s="447"/>
      <c r="H19" s="444"/>
      <c r="I19" s="232" t="s">
        <v>292</v>
      </c>
      <c r="J19" s="110" t="s">
        <v>395</v>
      </c>
      <c r="K19" s="232" t="str">
        <f>IFERROR(CONCATENATE(INDEX('8- Políticas de Administración '!$B$16:$F$53,MATCH('5- Identificación de Riesgos'!J19,'8- Políticas de Administración '!$C$16:$C$54,0),1)," - ",L19),"")</f>
        <v>Menor - 2</v>
      </c>
      <c r="L19" s="105">
        <f>IFERROR(VLOOKUP(INDEX('8- Políticas de Administración '!$B$16:$F$63,MATCH('5- Identificación de Riesgos'!J19,'8- Políticas de Administración '!$C$16:$C$64,0),1),'8- Políticas de Administración '!$B$16:$F$64,5,FALSE),"")</f>
        <v>2</v>
      </c>
      <c r="M19" s="415"/>
      <c r="N19" s="413"/>
      <c r="O19" s="423"/>
    </row>
    <row r="20" spans="1:257" ht="30">
      <c r="A20" s="463">
        <v>3</v>
      </c>
      <c r="B20" s="470" t="s">
        <v>314</v>
      </c>
      <c r="C20" s="466" t="s">
        <v>315</v>
      </c>
      <c r="D20" s="247" t="s">
        <v>494</v>
      </c>
      <c r="E20" s="414">
        <v>12</v>
      </c>
      <c r="F20" s="414"/>
      <c r="G20" s="446">
        <f t="shared" ref="G20" si="2">F20/E20</f>
        <v>0</v>
      </c>
      <c r="H20" s="443"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231" t="s">
        <v>294</v>
      </c>
      <c r="J20" s="99" t="s">
        <v>295</v>
      </c>
      <c r="K20" s="231" t="str">
        <f>IFERROR(CONCATENATE(INDEX('8- Políticas de Administración '!$B$16:$F$53,MATCH('5- Identificación de Riesgos'!J20,'8- Políticas de Administración '!$C$16:$C$54,0),1)," - ",L20),"")</f>
        <v>Moderado - 3</v>
      </c>
      <c r="L20" s="106">
        <f>IFERROR(VLOOKUP(INDEX('8- Políticas de Administración '!$B$16:$F$63,MATCH('5- Identificación de Riesgos'!J20,'8- Políticas de Administración '!$C$16:$C$64,0),1),'8- Políticas de Administración '!$B$16:$F$64,5,FALSE),"")</f>
        <v>3</v>
      </c>
      <c r="M20" s="414" t="str">
        <f>IFERROR(CONCATENATE(INDEX('8- Políticas de Administración '!$B$16:$F$53,MATCH(ROUND(AVERAGE(L20:L24),0),'8- Políticas de Administración '!$F$16:$F$53,0),1)," - ",ROUND(AVERAGE(L20:L24),0)),"")</f>
        <v>Moderado - 3</v>
      </c>
      <c r="N20" s="412" t="str">
        <f>IFERROR(CONCATENATE(VLOOKUP((LEFT(H20,LEN(H20)-4)&amp;LEFT(M20,LEN(M20)-4)),'9- Matriz de Calor '!$D$18:$E$42,2,0)," - ",RIGHT(H20,1)*RIGHT(M20,1)),"")</f>
        <v>Moderado - 3</v>
      </c>
      <c r="O20" s="423">
        <f>RIGHT(H20,1)*RIGHT(M20,1)</f>
        <v>3</v>
      </c>
    </row>
    <row r="21" spans="1:257" ht="28.5" customHeight="1">
      <c r="A21" s="464"/>
      <c r="B21" s="471"/>
      <c r="C21" s="467"/>
      <c r="D21" s="248" t="s">
        <v>316</v>
      </c>
      <c r="E21" s="415"/>
      <c r="F21" s="415"/>
      <c r="G21" s="447"/>
      <c r="H21" s="444"/>
      <c r="I21" s="232" t="s">
        <v>294</v>
      </c>
      <c r="J21" s="110" t="s">
        <v>295</v>
      </c>
      <c r="K21" s="232" t="str">
        <f>IFERROR(CONCATENATE(INDEX('8- Políticas de Administración '!$B$16:$F$53,MATCH('5- Identificación de Riesgos'!J21,'8- Políticas de Administración '!$C$16:$C$54,0),1)," - ",L21),"")</f>
        <v>Moderado - 3</v>
      </c>
      <c r="L21" s="105">
        <f>IFERROR(VLOOKUP(INDEX('8- Políticas de Administración '!$B$16:$F$63,MATCH('5- Identificación de Riesgos'!J21,'8- Políticas de Administración '!$C$16:$C$64,0),1),'8- Políticas de Administración '!$B$16:$F$64,5,FALSE),"")</f>
        <v>3</v>
      </c>
      <c r="M21" s="415"/>
      <c r="N21" s="413"/>
      <c r="O21" s="423"/>
    </row>
    <row r="22" spans="1:257" ht="30.75" customHeight="1">
      <c r="A22" s="464"/>
      <c r="B22" s="471"/>
      <c r="C22" s="467"/>
      <c r="D22" s="248" t="s">
        <v>495</v>
      </c>
      <c r="E22" s="415"/>
      <c r="F22" s="415"/>
      <c r="G22" s="447"/>
      <c r="H22" s="444"/>
      <c r="I22" s="232" t="s">
        <v>294</v>
      </c>
      <c r="J22" s="110" t="s">
        <v>295</v>
      </c>
      <c r="K22" s="232" t="str">
        <f>IFERROR(CONCATENATE(INDEX('8- Políticas de Administración '!$B$16:$F$53,MATCH('5- Identificación de Riesgos'!J22,'8- Políticas de Administración '!$C$16:$C$54,0),1)," - ",L22),"")</f>
        <v>Moderado - 3</v>
      </c>
      <c r="L22" s="105">
        <f>IFERROR(VLOOKUP(INDEX('8- Políticas de Administración '!$B$16:$F$63,MATCH('5- Identificación de Riesgos'!J22,'8- Políticas de Administración '!$C$16:$C$64,0),1),'8- Políticas de Administración '!$B$16:$F$64,5,FALSE),"")</f>
        <v>3</v>
      </c>
      <c r="M22" s="415"/>
      <c r="N22" s="413"/>
      <c r="O22" s="423"/>
    </row>
    <row r="23" spans="1:257" ht="33" customHeight="1">
      <c r="A23" s="464"/>
      <c r="B23" s="471"/>
      <c r="C23" s="467"/>
      <c r="D23" s="98" t="s">
        <v>317</v>
      </c>
      <c r="E23" s="415"/>
      <c r="F23" s="415"/>
      <c r="G23" s="447"/>
      <c r="H23" s="444"/>
      <c r="I23" s="232" t="s">
        <v>290</v>
      </c>
      <c r="J23" s="110" t="s">
        <v>311</v>
      </c>
      <c r="K23" s="232" t="str">
        <f>IFERROR(CONCATENATE(INDEX('8- Políticas de Administración '!$B$16:$F$53,MATCH('5- Identificación de Riesgos'!J23,'8- Políticas de Administración '!$C$16:$C$54,0),1)," - ",L23),"")</f>
        <v>Leve - 1</v>
      </c>
      <c r="L23" s="105">
        <f>IFERROR(VLOOKUP(INDEX('8- Políticas de Administración '!$B$16:$F$63,MATCH('5- Identificación de Riesgos'!J23,'8- Políticas de Administración '!$C$16:$C$64,0),1),'8- Políticas de Administración '!$B$16:$F$64,5,FALSE),"")</f>
        <v>1</v>
      </c>
      <c r="M23" s="415"/>
      <c r="N23" s="413"/>
      <c r="O23" s="423"/>
    </row>
    <row r="24" spans="1:257" ht="31.5" customHeight="1" thickBot="1">
      <c r="A24" s="464"/>
      <c r="B24" s="471"/>
      <c r="C24" s="468"/>
      <c r="D24" s="241" t="s">
        <v>318</v>
      </c>
      <c r="E24" s="415"/>
      <c r="F24" s="415"/>
      <c r="G24" s="447"/>
      <c r="H24" s="444"/>
      <c r="I24" s="232" t="s">
        <v>294</v>
      </c>
      <c r="J24" s="110" t="s">
        <v>295</v>
      </c>
      <c r="K24" s="232" t="str">
        <f>IFERROR(CONCATENATE(INDEX('8- Políticas de Administración '!$B$16:$F$53,MATCH('5- Identificación de Riesgos'!J24,'8- Políticas de Administración '!$C$16:$C$54,0),1)," - ",L24),"")</f>
        <v>Moderado - 3</v>
      </c>
      <c r="L24" s="105">
        <f>IFERROR(VLOOKUP(INDEX('8- Políticas de Administración '!$B$16:$F$63,MATCH('5- Identificación de Riesgos'!J24,'8- Políticas de Administración '!$C$16:$C$64,0),1),'8- Políticas de Administración '!$B$16:$F$64,5,FALSE),"")</f>
        <v>3</v>
      </c>
      <c r="M24" s="415"/>
      <c r="N24" s="413"/>
      <c r="O24" s="423"/>
    </row>
    <row r="25" spans="1:257" ht="39.75" customHeight="1">
      <c r="A25" s="485">
        <v>4</v>
      </c>
      <c r="B25" s="470" t="s">
        <v>484</v>
      </c>
      <c r="C25" s="459" t="s">
        <v>519</v>
      </c>
      <c r="D25" s="247" t="s">
        <v>496</v>
      </c>
      <c r="E25" s="414">
        <v>12</v>
      </c>
      <c r="F25" s="414"/>
      <c r="G25" s="446">
        <f t="shared" ref="G25" si="3">F25/E25</f>
        <v>0</v>
      </c>
      <c r="H25" s="443" t="str">
        <f>CONCATENATE(IF(G25&lt;='8- Políticas de Administración '!$D$6,'8- Políticas de Administración '!$B$6,IF(G25&lt;='8- Políticas de Administración '!$D$7,'8- Políticas de Administración '!$B$7,IF(G25&lt;='8- Políticas de Administración '!$D$8,'8- Políticas de Administración '!$B$8,IF(G25&lt;='8- Políticas de Administración '!$D$9,'8- Políticas de Administración '!$B$9,IF(G25&lt;='8- Políticas de Administración '!$D$10,'8- Políticas de Administración '!$B$10,"Probabilidad no valida")))))," - ",VLOOKUP(IF(G25&lt;='8- Políticas de Administración '!$D$6,'8- Políticas de Administración '!$B$6,IF(G25&lt;='8- Políticas de Administración '!$D$7,'8- Políticas de Administración '!$B$7,IF(G25&lt;='8- Políticas de Administración '!$D$8,'8- Políticas de Administración '!$B$8,IF(G25&lt;='8- Políticas de Administración '!$D$9,'8- Políticas de Administración '!$B$9,IF(G25&lt;='8- Políticas de Administración '!$D$10,'8- Políticas de Administración '!$B$10,"Probabilidad no valida"))))),'8- Políticas de Administración '!$B$6:$F$10,5,FALSE))</f>
        <v>Muy Baja - 1</v>
      </c>
      <c r="I25" s="231" t="s">
        <v>294</v>
      </c>
      <c r="J25" s="99" t="s">
        <v>295</v>
      </c>
      <c r="K25" s="231" t="str">
        <f>IFERROR(CONCATENATE(INDEX('8- Políticas de Administración '!$B$16:$F$53,MATCH('5- Identificación de Riesgos'!J25,'8- Políticas de Administración '!$C$16:$C$54,0),1)," - ",L25),"")</f>
        <v>Moderado - 3</v>
      </c>
      <c r="L25" s="106">
        <f>IFERROR(VLOOKUP(INDEX('8- Políticas de Administración '!$B$16:$F$63,MATCH('5- Identificación de Riesgos'!J25,'8- Políticas de Administración '!$C$16:$C$64,0),1),'8- Políticas de Administración '!$B$16:$F$64,5,FALSE),"")</f>
        <v>3</v>
      </c>
      <c r="M25" s="414" t="str">
        <f>IFERROR(CONCATENATE(INDEX('8- Políticas de Administración '!$B$16:$F$53,MATCH(ROUND(AVERAGE(L25:L27),0),'8- Políticas de Administración '!$F$16:$F$53,0),1)," - ",ROUND(AVERAGE(L25:L27),0)),"")</f>
        <v>Menor - 2</v>
      </c>
      <c r="N25" s="412" t="str">
        <f>IFERROR(CONCATENATE(VLOOKUP((LEFT(H25,LEN(H25)-4)&amp;LEFT(M25,LEN(M25)-4)),'9- Matriz de Calor '!$D$18:$E$42,2,0)," - ",RIGHT(H25,1)*RIGHT(M25,1)),"")</f>
        <v>Bajo - 2</v>
      </c>
      <c r="O25" s="423">
        <f>RIGHT(H25,1)*RIGHT(M25,1)</f>
        <v>2</v>
      </c>
    </row>
    <row r="26" spans="1:257" ht="30">
      <c r="A26" s="486"/>
      <c r="B26" s="471"/>
      <c r="C26" s="460"/>
      <c r="D26" s="248" t="s">
        <v>489</v>
      </c>
      <c r="E26" s="415"/>
      <c r="F26" s="415"/>
      <c r="G26" s="447"/>
      <c r="H26" s="444"/>
      <c r="I26" s="232" t="s">
        <v>298</v>
      </c>
      <c r="J26" s="110" t="s">
        <v>404</v>
      </c>
      <c r="K26" s="232" t="str">
        <f>IFERROR(CONCATENATE(INDEX('8- Políticas de Administración '!$B$16:$F$53,MATCH('5- Identificación de Riesgos'!J26,'8- Políticas de Administración '!$C$16:$C$54,0),1)," - ",L26),"")</f>
        <v>Leve - 1</v>
      </c>
      <c r="L26" s="105">
        <f>IFERROR(VLOOKUP(INDEX('8- Políticas de Administración '!$B$16:$F$63,MATCH('5- Identificación de Riesgos'!J26,'8- Políticas de Administración '!$C$16:$C$64,0),1),'8- Políticas de Administración '!$B$16:$F$64,5,FALSE),"")</f>
        <v>1</v>
      </c>
      <c r="M26" s="415"/>
      <c r="N26" s="413"/>
      <c r="O26" s="423"/>
    </row>
    <row r="27" spans="1:257" ht="59.25" customHeight="1" thickBot="1">
      <c r="A27" s="487"/>
      <c r="B27" s="472"/>
      <c r="C27" s="461"/>
      <c r="D27" s="253" t="s">
        <v>490</v>
      </c>
      <c r="E27" s="416"/>
      <c r="F27" s="416"/>
      <c r="G27" s="495"/>
      <c r="H27" s="445"/>
      <c r="I27" s="246" t="s">
        <v>294</v>
      </c>
      <c r="J27" s="111" t="s">
        <v>295</v>
      </c>
      <c r="K27" s="246" t="str">
        <f>IFERROR(CONCATENATE(INDEX('8- Políticas de Administración '!$B$16:$F$53,MATCH('5- Identificación de Riesgos'!J27,'8- Políticas de Administración '!$C$16:$C$54,0),1)," - ",L27),"")</f>
        <v>Moderado - 3</v>
      </c>
      <c r="L27" s="107">
        <f>IFERROR(VLOOKUP(INDEX('8- Políticas de Administración '!$B$16:$F$63,MATCH('5- Identificación de Riesgos'!J27,'8- Políticas de Administración '!$C$16:$C$64,0),1),'8- Políticas de Administración '!$B$16:$F$64,5,FALSE),"")</f>
        <v>3</v>
      </c>
      <c r="M27" s="416"/>
      <c r="N27" s="417"/>
      <c r="O27" s="423"/>
    </row>
    <row r="28" spans="1:257" ht="30" customHeight="1" thickBot="1">
      <c r="A28" s="490">
        <v>5</v>
      </c>
      <c r="B28" s="491" t="s">
        <v>319</v>
      </c>
      <c r="C28" s="493" t="s">
        <v>320</v>
      </c>
      <c r="D28" s="244" t="s">
        <v>321</v>
      </c>
      <c r="E28" s="424">
        <v>200</v>
      </c>
      <c r="F28" s="424">
        <v>0</v>
      </c>
      <c r="G28" s="488">
        <f t="shared" ref="G28" si="4">+F28/E28</f>
        <v>0</v>
      </c>
      <c r="H28" s="424" t="s">
        <v>322</v>
      </c>
      <c r="I28" s="246" t="s">
        <v>292</v>
      </c>
      <c r="J28" s="111" t="s">
        <v>397</v>
      </c>
      <c r="K28" s="234" t="str">
        <f>IFERROR(CONCATENATE(INDEX('8- Políticas de Administración '!$B$16:$F$53,MATCH('5- Identificación de Riesgos'!J28,'8- Políticas de Administración '!$C$16:$C$54,0),1)," - ",L28),"")</f>
        <v>Moderado - 5</v>
      </c>
      <c r="L28" s="252">
        <v>5</v>
      </c>
      <c r="M28" s="424" t="s">
        <v>520</v>
      </c>
      <c r="N28" s="420" t="str">
        <f>IFERROR(CONCATENATE(VLOOKUP((LEFT(H28,LEN(H28)-4)&amp;LEFT(M28,LEN(M28)-4)),'9- Matriz de Calor '!$D$18:$E$42,2,0)," - ",RIGHT(H28,1)*RIGHT(M28,1)),"")</f>
        <v>Bajo - 2</v>
      </c>
      <c r="O28" s="425">
        <f>RIGHT(H28,1)*RIGHT(M28,1)</f>
        <v>2</v>
      </c>
    </row>
    <row r="29" spans="1:257" ht="60.75" customHeight="1" thickBot="1">
      <c r="A29" s="464"/>
      <c r="B29" s="492"/>
      <c r="C29" s="494"/>
      <c r="D29" s="241" t="s">
        <v>324</v>
      </c>
      <c r="E29" s="415"/>
      <c r="F29" s="415"/>
      <c r="G29" s="489"/>
      <c r="H29" s="415"/>
      <c r="I29" s="246" t="s">
        <v>292</v>
      </c>
      <c r="J29" s="111" t="s">
        <v>397</v>
      </c>
      <c r="K29" s="232" t="str">
        <f>IFERROR(CONCATENATE(INDEX('8- Políticas de Administración '!$B$16:$F$53,MATCH('5- Identificación de Riesgos'!J29,'8- Políticas de Administración '!$C$16:$C$54,0),1)," - ",L29),"")</f>
        <v>Moderado - 5</v>
      </c>
      <c r="L29" s="250">
        <v>5</v>
      </c>
      <c r="M29" s="415"/>
      <c r="N29" s="413"/>
      <c r="O29" s="426"/>
    </row>
    <row r="30" spans="1:257" ht="33" customHeight="1" thickBot="1">
      <c r="A30" s="464"/>
      <c r="B30" s="492"/>
      <c r="C30" s="494"/>
      <c r="D30" s="241" t="s">
        <v>497</v>
      </c>
      <c r="E30" s="415"/>
      <c r="F30" s="415"/>
      <c r="G30" s="489"/>
      <c r="H30" s="415"/>
      <c r="I30" s="246" t="s">
        <v>292</v>
      </c>
      <c r="J30" s="111" t="s">
        <v>397</v>
      </c>
      <c r="K30" s="232" t="str">
        <f>IFERROR(CONCATENATE(INDEX('8- Políticas de Administración '!$B$16:$F$53,MATCH('5- Identificación de Riesgos'!J30,'8- Políticas de Administración '!$C$16:$C$54,0),1)," - ",L30),"")</f>
        <v xml:space="preserve">Moderado - </v>
      </c>
      <c r="L30" s="250" t="s">
        <v>326</v>
      </c>
      <c r="M30" s="415"/>
      <c r="N30" s="413"/>
      <c r="O30" s="426"/>
    </row>
    <row r="31" spans="1:257" ht="31.5" customHeight="1" thickBot="1">
      <c r="A31" s="464"/>
      <c r="B31" s="492"/>
      <c r="C31" s="494"/>
      <c r="D31" s="241" t="s">
        <v>327</v>
      </c>
      <c r="E31" s="415"/>
      <c r="F31" s="415"/>
      <c r="G31" s="489"/>
      <c r="H31" s="415"/>
      <c r="I31" s="246" t="s">
        <v>294</v>
      </c>
      <c r="J31" s="111" t="s">
        <v>295</v>
      </c>
      <c r="K31" s="232" t="str">
        <f>IFERROR(CONCATENATE(INDEX('8- Políticas de Administración '!$B$16:$F$53,MATCH('5- Identificación de Riesgos'!J31,'8- Políticas de Administración '!$C$16:$C$54,0),1)," - ",L31),"")</f>
        <v xml:space="preserve">Moderado - </v>
      </c>
      <c r="L31" s="250" t="s">
        <v>326</v>
      </c>
      <c r="M31" s="415"/>
      <c r="N31" s="413"/>
      <c r="O31" s="426"/>
    </row>
    <row r="32" spans="1:257" s="86" customFormat="1" ht="30" customHeight="1">
      <c r="A32" s="504">
        <v>6</v>
      </c>
      <c r="B32" s="466" t="s">
        <v>328</v>
      </c>
      <c r="C32" s="466" t="s">
        <v>329</v>
      </c>
      <c r="D32" s="251" t="s">
        <v>330</v>
      </c>
      <c r="E32" s="414">
        <v>60</v>
      </c>
      <c r="F32" s="414">
        <v>0</v>
      </c>
      <c r="G32" s="446">
        <f t="shared" ref="G32" si="5">F32/E32</f>
        <v>0</v>
      </c>
      <c r="H32" s="443" t="str">
        <f>CONCATENATE(IF(G32&lt;='8- Políticas de Administración '!$D$6,'8- Políticas de Administración '!$B$6,IF(G32&lt;='8- Políticas de Administración '!$D$7,'8- Políticas de Administración '!$B$7,IF(G32&lt;='8- Políticas de Administración '!$D$8,'8- Políticas de Administración '!$B$8,IF(G32&lt;='8- Políticas de Administración '!$D$9,'8- Políticas de Administración '!$B$9,IF(G32&lt;='8- Políticas de Administración '!$D$10,'8- Políticas de Administración '!$B$10,"Probabilidad no valida")))))," - ",VLOOKUP(IF(G32&lt;='8- Políticas de Administración '!$D$6,'8- Políticas de Administración '!$B$6,IF(G32&lt;='8- Políticas de Administración '!$D$7,'8- Políticas de Administración '!$B$7,IF(G32&lt;='8- Políticas de Administración '!$D$8,'8- Políticas de Administración '!$B$8,IF(G32&lt;='8- Políticas de Administración '!$D$9,'8- Políticas de Administración '!$B$9,IF(G32&lt;='8- Políticas de Administración '!$D$10,'8- Políticas de Administración '!$B$10,"Probabilidad no valida"))))),'8- Políticas de Administración '!$B$6:$F$10,5,FALSE))</f>
        <v>Muy Baja - 1</v>
      </c>
      <c r="I32" s="231" t="s">
        <v>292</v>
      </c>
      <c r="J32" s="99" t="s">
        <v>397</v>
      </c>
      <c r="K32" s="231" t="str">
        <f>IFERROR(CONCATENATE(INDEX('8- Políticas de Administración '!$B$16:$F$53,MATCH('5- Identificación de Riesgos'!J32,'8- Políticas de Administración '!$C$16:$C$54,0),1)," - ",L32),"")</f>
        <v>Moderado - 3</v>
      </c>
      <c r="L32" s="106">
        <f>IFERROR(VLOOKUP(INDEX('8- Políticas de Administración '!$B$16:$F$63,MATCH('5- Identificación de Riesgos'!J32,'8- Políticas de Administración '!$C$16:$C$64,0),1),'8- Políticas de Administración '!$B$16:$F$64,5,FALSE),"")</f>
        <v>3</v>
      </c>
      <c r="M32" s="414" t="str">
        <f>IFERROR(CONCATENATE(INDEX('8- Políticas de Administración '!$B$16:$F$53,MATCH(ROUND(AVERAGE(L32:L36),0),'8- Políticas de Administración '!$F$16:$F$53,0),1)," - ",ROUND(AVERAGE(L32:L36),0)),"")</f>
        <v>Moderado - 3</v>
      </c>
      <c r="N32" s="412" t="str">
        <f>IFERROR(CONCATENATE(VLOOKUP((LEFT(H32,LEN(H32)-4)&amp;LEFT(M32,LEN(M32)-4)),'9- Matriz de Calor '!$D$18:$E$42,2,0)," - ",RIGHT(H32,1)*RIGHT(M32,1)),"")</f>
        <v>Moderado - 3</v>
      </c>
      <c r="O32" s="411">
        <f>RIGHT(H32,1)*RIGHT(M32,1)</f>
        <v>3</v>
      </c>
      <c r="P32" s="85"/>
      <c r="Q32" s="85"/>
      <c r="R32" s="85"/>
      <c r="S32" s="85"/>
      <c r="T32" s="85"/>
      <c r="U32" s="85"/>
      <c r="V32" s="85"/>
      <c r="W32" s="85"/>
      <c r="X32" s="85"/>
      <c r="Y32" s="85"/>
      <c r="Z32" s="85"/>
      <c r="AA32" s="85"/>
      <c r="AB32" s="85"/>
      <c r="AC32" s="85"/>
      <c r="AD32" s="85"/>
      <c r="AE32" s="85"/>
      <c r="AF32" s="85"/>
      <c r="AG32" s="85"/>
      <c r="AH32" s="85"/>
      <c r="AI32" s="85"/>
      <c r="AJ32" s="85"/>
      <c r="AK32" s="85"/>
      <c r="AL32" s="85"/>
      <c r="AM32" s="85"/>
      <c r="AN32" s="85"/>
      <c r="AO32" s="85"/>
      <c r="AP32" s="85"/>
      <c r="AQ32" s="85"/>
      <c r="AR32" s="85"/>
      <c r="AS32" s="85"/>
      <c r="AT32" s="85"/>
      <c r="AU32" s="85"/>
      <c r="AV32" s="85"/>
      <c r="AW32" s="85"/>
      <c r="AX32" s="85"/>
      <c r="AY32" s="85"/>
      <c r="AZ32" s="85"/>
      <c r="BA32" s="85"/>
      <c r="BB32" s="85"/>
      <c r="BC32" s="85"/>
      <c r="BD32" s="85"/>
      <c r="BE32" s="85"/>
      <c r="BF32" s="85"/>
      <c r="BG32" s="85"/>
      <c r="BH32" s="85"/>
      <c r="BI32" s="85"/>
      <c r="BJ32" s="85"/>
      <c r="BK32" s="85"/>
      <c r="BL32" s="85"/>
      <c r="BM32" s="85"/>
      <c r="BN32" s="85"/>
      <c r="BO32" s="85"/>
      <c r="BP32" s="85"/>
      <c r="BQ32" s="85"/>
      <c r="BR32" s="85"/>
      <c r="BS32" s="85"/>
      <c r="BT32" s="85"/>
      <c r="BU32" s="85"/>
      <c r="BV32" s="85"/>
      <c r="BW32" s="85"/>
      <c r="BX32" s="85"/>
      <c r="BY32" s="85"/>
      <c r="BZ32" s="85"/>
      <c r="CA32" s="85"/>
      <c r="CB32" s="85"/>
      <c r="CC32" s="85"/>
      <c r="CD32" s="85"/>
      <c r="CE32" s="85"/>
      <c r="CF32" s="85"/>
      <c r="CG32" s="85"/>
      <c r="CH32" s="85"/>
      <c r="CI32" s="85"/>
      <c r="CJ32" s="85"/>
      <c r="CK32" s="85"/>
      <c r="CL32" s="85"/>
      <c r="CM32" s="85"/>
      <c r="CN32" s="85"/>
      <c r="CO32" s="85"/>
      <c r="CP32" s="85"/>
      <c r="CQ32" s="85"/>
      <c r="CR32" s="85"/>
      <c r="CS32" s="85"/>
      <c r="CT32" s="85"/>
      <c r="CU32" s="85"/>
      <c r="CV32" s="85"/>
      <c r="CW32" s="85"/>
      <c r="CX32" s="85"/>
      <c r="CY32" s="85"/>
      <c r="CZ32" s="85"/>
      <c r="DA32" s="85"/>
      <c r="DB32" s="85"/>
      <c r="DC32" s="85"/>
      <c r="DD32" s="85"/>
      <c r="DE32" s="85"/>
      <c r="DF32" s="85"/>
      <c r="DG32" s="85"/>
      <c r="DH32" s="85"/>
      <c r="DI32" s="85"/>
      <c r="DJ32" s="85"/>
      <c r="DK32" s="85"/>
      <c r="DL32" s="85"/>
      <c r="DM32" s="85"/>
      <c r="DN32" s="85"/>
      <c r="DO32" s="85"/>
      <c r="DP32" s="85"/>
      <c r="DQ32" s="85"/>
      <c r="DR32" s="85"/>
      <c r="DS32" s="85"/>
      <c r="DT32" s="85"/>
      <c r="DU32" s="85"/>
      <c r="DV32" s="85"/>
      <c r="DW32" s="85"/>
      <c r="DX32" s="85"/>
      <c r="DY32" s="85"/>
      <c r="DZ32" s="85"/>
      <c r="EA32" s="85"/>
      <c r="EB32" s="85"/>
      <c r="EC32" s="85"/>
      <c r="ED32" s="85"/>
      <c r="EE32" s="85"/>
      <c r="EF32" s="85"/>
      <c r="EG32" s="85"/>
      <c r="EH32" s="85"/>
      <c r="EI32" s="85"/>
      <c r="EJ32" s="85"/>
      <c r="EK32" s="85"/>
      <c r="EL32" s="85"/>
      <c r="EM32" s="85"/>
      <c r="EN32" s="85"/>
      <c r="EO32" s="85"/>
      <c r="EP32" s="85"/>
      <c r="EQ32" s="85"/>
      <c r="ER32" s="85"/>
      <c r="ES32" s="85"/>
      <c r="ET32" s="85"/>
      <c r="EU32" s="85"/>
      <c r="EV32" s="85"/>
      <c r="EW32" s="85"/>
      <c r="EX32" s="85"/>
      <c r="EY32" s="85"/>
      <c r="EZ32" s="85"/>
      <c r="FA32" s="85"/>
      <c r="FB32" s="85"/>
      <c r="FC32" s="85"/>
      <c r="FD32" s="85"/>
      <c r="FE32" s="85"/>
      <c r="FF32" s="85"/>
      <c r="FG32" s="85"/>
      <c r="FH32" s="85"/>
      <c r="FI32" s="85"/>
      <c r="FJ32" s="85"/>
      <c r="FK32" s="85"/>
      <c r="FL32" s="85"/>
      <c r="FM32" s="85"/>
      <c r="FN32" s="85"/>
      <c r="FO32" s="85"/>
      <c r="FP32" s="85"/>
      <c r="FQ32" s="85"/>
      <c r="FR32" s="85"/>
      <c r="FS32" s="85"/>
      <c r="FT32" s="85"/>
      <c r="FU32" s="85"/>
      <c r="FV32" s="85"/>
      <c r="FW32" s="85"/>
      <c r="FX32" s="85"/>
      <c r="FY32" s="85"/>
      <c r="FZ32" s="85"/>
      <c r="GA32" s="85"/>
      <c r="GB32" s="85"/>
      <c r="GC32" s="85"/>
      <c r="GD32" s="85"/>
      <c r="GE32" s="85"/>
      <c r="GF32" s="85"/>
      <c r="GG32" s="85"/>
      <c r="GH32" s="85"/>
      <c r="GI32" s="85"/>
      <c r="GJ32" s="85"/>
      <c r="GK32" s="85"/>
      <c r="GL32" s="85"/>
      <c r="GM32" s="85"/>
      <c r="GN32" s="85"/>
      <c r="GO32" s="85"/>
      <c r="GP32" s="85"/>
      <c r="GQ32" s="85"/>
      <c r="GR32" s="85"/>
      <c r="GS32" s="85"/>
      <c r="GT32" s="85"/>
      <c r="GU32" s="85"/>
      <c r="GV32" s="85"/>
      <c r="GW32" s="85"/>
      <c r="GX32" s="85"/>
      <c r="GY32" s="85"/>
      <c r="GZ32" s="85"/>
      <c r="HA32" s="85"/>
      <c r="HB32" s="85"/>
      <c r="HC32" s="85"/>
      <c r="HD32" s="85"/>
      <c r="HE32" s="85"/>
      <c r="HF32" s="85"/>
      <c r="HG32" s="85"/>
      <c r="HH32" s="85"/>
      <c r="HI32" s="85"/>
      <c r="HJ32" s="85"/>
      <c r="HK32" s="85"/>
      <c r="HL32" s="85"/>
      <c r="HM32" s="85"/>
      <c r="HN32" s="85"/>
      <c r="HO32" s="85"/>
      <c r="HP32" s="85"/>
      <c r="HQ32" s="85"/>
      <c r="HR32" s="85"/>
      <c r="HS32" s="85"/>
      <c r="HT32" s="85"/>
      <c r="HU32" s="85"/>
      <c r="HV32" s="85"/>
      <c r="HW32" s="85"/>
      <c r="HX32" s="85"/>
      <c r="HY32" s="85"/>
      <c r="HZ32" s="85"/>
      <c r="IA32" s="85"/>
      <c r="IB32" s="85"/>
      <c r="IC32" s="85"/>
      <c r="ID32" s="85"/>
      <c r="IE32" s="85"/>
      <c r="IF32" s="85"/>
      <c r="IG32" s="85"/>
      <c r="IH32" s="85"/>
      <c r="II32" s="85"/>
      <c r="IJ32" s="85"/>
      <c r="IK32" s="85"/>
      <c r="IL32" s="85"/>
      <c r="IM32" s="85"/>
      <c r="IN32" s="85"/>
      <c r="IO32" s="85"/>
      <c r="IP32" s="85"/>
      <c r="IQ32" s="85"/>
      <c r="IR32" s="85"/>
      <c r="IS32" s="85"/>
      <c r="IT32" s="85"/>
      <c r="IU32" s="85"/>
      <c r="IV32" s="85"/>
      <c r="IW32" s="85"/>
    </row>
    <row r="33" spans="1:257" s="86" customFormat="1" ht="30" customHeight="1">
      <c r="A33" s="505"/>
      <c r="B33" s="467"/>
      <c r="C33" s="467"/>
      <c r="D33" s="249" t="s">
        <v>331</v>
      </c>
      <c r="E33" s="415"/>
      <c r="F33" s="415"/>
      <c r="G33" s="447"/>
      <c r="H33" s="444"/>
      <c r="I33" s="232" t="s">
        <v>292</v>
      </c>
      <c r="J33" s="110" t="s">
        <v>397</v>
      </c>
      <c r="K33" s="232" t="str">
        <f>IFERROR(CONCATENATE(INDEX('8- Políticas de Administración '!$B$16:$F$53,MATCH('5- Identificación de Riesgos'!J33,'8- Políticas de Administración '!$C$16:$C$54,0),1)," - ",L33),"")</f>
        <v>Moderado - 3</v>
      </c>
      <c r="L33" s="105">
        <f>IFERROR(VLOOKUP(INDEX('8- Políticas de Administración '!$B$16:$F$63,MATCH('5- Identificación de Riesgos'!J33,'8- Políticas de Administración '!$C$16:$C$64,0),1),'8- Políticas de Administración '!$B$16:$F$64,5,FALSE),"")</f>
        <v>3</v>
      </c>
      <c r="M33" s="415"/>
      <c r="N33" s="413"/>
      <c r="O33" s="411"/>
      <c r="P33" s="85"/>
      <c r="Q33" s="85"/>
      <c r="R33" s="85"/>
      <c r="S33" s="85"/>
      <c r="T33" s="85"/>
      <c r="U33" s="85"/>
      <c r="V33" s="85"/>
      <c r="W33" s="85"/>
      <c r="X33" s="85"/>
      <c r="Y33" s="85"/>
      <c r="Z33" s="85"/>
      <c r="AA33" s="85"/>
      <c r="AB33" s="85"/>
      <c r="AC33" s="85"/>
      <c r="AD33" s="85"/>
      <c r="AE33" s="85"/>
      <c r="AF33" s="85"/>
      <c r="AG33" s="85"/>
      <c r="AH33" s="85"/>
      <c r="AI33" s="85"/>
      <c r="AJ33" s="85"/>
      <c r="AK33" s="85"/>
      <c r="AL33" s="85"/>
      <c r="AM33" s="85"/>
      <c r="AN33" s="85"/>
      <c r="AO33" s="85"/>
      <c r="AP33" s="85"/>
      <c r="AQ33" s="85"/>
      <c r="AR33" s="85"/>
      <c r="AS33" s="85"/>
      <c r="AT33" s="85"/>
      <c r="AU33" s="85"/>
      <c r="AV33" s="85"/>
      <c r="AW33" s="85"/>
      <c r="AX33" s="85"/>
      <c r="AY33" s="85"/>
      <c r="AZ33" s="85"/>
      <c r="BA33" s="85"/>
      <c r="BB33" s="85"/>
      <c r="BC33" s="85"/>
      <c r="BD33" s="85"/>
      <c r="BE33" s="85"/>
      <c r="BF33" s="85"/>
      <c r="BG33" s="85"/>
      <c r="BH33" s="85"/>
      <c r="BI33" s="85"/>
      <c r="BJ33" s="85"/>
      <c r="BK33" s="85"/>
      <c r="BL33" s="85"/>
      <c r="BM33" s="85"/>
      <c r="BN33" s="85"/>
      <c r="BO33" s="85"/>
      <c r="BP33" s="85"/>
      <c r="BQ33" s="85"/>
      <c r="BR33" s="85"/>
      <c r="BS33" s="85"/>
      <c r="BT33" s="85"/>
      <c r="BU33" s="85"/>
      <c r="BV33" s="85"/>
      <c r="BW33" s="85"/>
      <c r="BX33" s="85"/>
      <c r="BY33" s="85"/>
      <c r="BZ33" s="85"/>
      <c r="CA33" s="85"/>
      <c r="CB33" s="85"/>
      <c r="CC33" s="85"/>
      <c r="CD33" s="85"/>
      <c r="CE33" s="85"/>
      <c r="CF33" s="85"/>
      <c r="CG33" s="85"/>
      <c r="CH33" s="85"/>
      <c r="CI33" s="85"/>
      <c r="CJ33" s="85"/>
      <c r="CK33" s="85"/>
      <c r="CL33" s="85"/>
      <c r="CM33" s="85"/>
      <c r="CN33" s="85"/>
      <c r="CO33" s="85"/>
      <c r="CP33" s="85"/>
      <c r="CQ33" s="85"/>
      <c r="CR33" s="85"/>
      <c r="CS33" s="85"/>
      <c r="CT33" s="85"/>
      <c r="CU33" s="85"/>
      <c r="CV33" s="85"/>
      <c r="CW33" s="85"/>
      <c r="CX33" s="85"/>
      <c r="CY33" s="85"/>
      <c r="CZ33" s="85"/>
      <c r="DA33" s="85"/>
      <c r="DB33" s="85"/>
      <c r="DC33" s="85"/>
      <c r="DD33" s="85"/>
      <c r="DE33" s="85"/>
      <c r="DF33" s="85"/>
      <c r="DG33" s="85"/>
      <c r="DH33" s="85"/>
      <c r="DI33" s="85"/>
      <c r="DJ33" s="85"/>
      <c r="DK33" s="85"/>
      <c r="DL33" s="85"/>
      <c r="DM33" s="85"/>
      <c r="DN33" s="85"/>
      <c r="DO33" s="85"/>
      <c r="DP33" s="85"/>
      <c r="DQ33" s="85"/>
      <c r="DR33" s="85"/>
      <c r="DS33" s="85"/>
      <c r="DT33" s="85"/>
      <c r="DU33" s="85"/>
      <c r="DV33" s="85"/>
      <c r="DW33" s="85"/>
      <c r="DX33" s="85"/>
      <c r="DY33" s="85"/>
      <c r="DZ33" s="85"/>
      <c r="EA33" s="85"/>
      <c r="EB33" s="85"/>
      <c r="EC33" s="85"/>
      <c r="ED33" s="85"/>
      <c r="EE33" s="85"/>
      <c r="EF33" s="85"/>
      <c r="EG33" s="85"/>
      <c r="EH33" s="85"/>
      <c r="EI33" s="85"/>
      <c r="EJ33" s="85"/>
      <c r="EK33" s="85"/>
      <c r="EL33" s="85"/>
      <c r="EM33" s="85"/>
      <c r="EN33" s="85"/>
      <c r="EO33" s="85"/>
      <c r="EP33" s="85"/>
      <c r="EQ33" s="85"/>
      <c r="ER33" s="85"/>
      <c r="ES33" s="85"/>
      <c r="ET33" s="85"/>
      <c r="EU33" s="85"/>
      <c r="EV33" s="85"/>
      <c r="EW33" s="85"/>
      <c r="EX33" s="85"/>
      <c r="EY33" s="85"/>
      <c r="EZ33" s="85"/>
      <c r="FA33" s="85"/>
      <c r="FB33" s="85"/>
      <c r="FC33" s="85"/>
      <c r="FD33" s="85"/>
      <c r="FE33" s="85"/>
      <c r="FF33" s="85"/>
      <c r="FG33" s="85"/>
      <c r="FH33" s="85"/>
      <c r="FI33" s="85"/>
      <c r="FJ33" s="85"/>
      <c r="FK33" s="85"/>
      <c r="FL33" s="85"/>
      <c r="FM33" s="85"/>
      <c r="FN33" s="85"/>
      <c r="FO33" s="85"/>
      <c r="FP33" s="85"/>
      <c r="FQ33" s="85"/>
      <c r="FR33" s="85"/>
      <c r="FS33" s="85"/>
      <c r="FT33" s="85"/>
      <c r="FU33" s="85"/>
      <c r="FV33" s="85"/>
      <c r="FW33" s="85"/>
      <c r="FX33" s="85"/>
      <c r="FY33" s="85"/>
      <c r="FZ33" s="85"/>
      <c r="GA33" s="85"/>
      <c r="GB33" s="85"/>
      <c r="GC33" s="85"/>
      <c r="GD33" s="85"/>
      <c r="GE33" s="85"/>
      <c r="GF33" s="85"/>
      <c r="GG33" s="85"/>
      <c r="GH33" s="85"/>
      <c r="GI33" s="85"/>
      <c r="GJ33" s="85"/>
      <c r="GK33" s="85"/>
      <c r="GL33" s="85"/>
      <c r="GM33" s="85"/>
      <c r="GN33" s="85"/>
      <c r="GO33" s="85"/>
      <c r="GP33" s="85"/>
      <c r="GQ33" s="85"/>
      <c r="GR33" s="85"/>
      <c r="GS33" s="85"/>
      <c r="GT33" s="85"/>
      <c r="GU33" s="85"/>
      <c r="GV33" s="85"/>
      <c r="GW33" s="85"/>
      <c r="GX33" s="85"/>
      <c r="GY33" s="85"/>
      <c r="GZ33" s="85"/>
      <c r="HA33" s="85"/>
      <c r="HB33" s="85"/>
      <c r="HC33" s="85"/>
      <c r="HD33" s="85"/>
      <c r="HE33" s="85"/>
      <c r="HF33" s="85"/>
      <c r="HG33" s="85"/>
      <c r="HH33" s="85"/>
      <c r="HI33" s="85"/>
      <c r="HJ33" s="85"/>
      <c r="HK33" s="85"/>
      <c r="HL33" s="85"/>
      <c r="HM33" s="85"/>
      <c r="HN33" s="85"/>
      <c r="HO33" s="85"/>
      <c r="HP33" s="85"/>
      <c r="HQ33" s="85"/>
      <c r="HR33" s="85"/>
      <c r="HS33" s="85"/>
      <c r="HT33" s="85"/>
      <c r="HU33" s="85"/>
      <c r="HV33" s="85"/>
      <c r="HW33" s="85"/>
      <c r="HX33" s="85"/>
      <c r="HY33" s="85"/>
      <c r="HZ33" s="85"/>
      <c r="IA33" s="85"/>
      <c r="IB33" s="85"/>
      <c r="IC33" s="85"/>
      <c r="ID33" s="85"/>
      <c r="IE33" s="85"/>
      <c r="IF33" s="85"/>
      <c r="IG33" s="85"/>
      <c r="IH33" s="85"/>
      <c r="II33" s="85"/>
      <c r="IJ33" s="85"/>
      <c r="IK33" s="85"/>
      <c r="IL33" s="85"/>
      <c r="IM33" s="85"/>
      <c r="IN33" s="85"/>
      <c r="IO33" s="85"/>
      <c r="IP33" s="85"/>
      <c r="IQ33" s="85"/>
      <c r="IR33" s="85"/>
      <c r="IS33" s="85"/>
      <c r="IT33" s="85"/>
      <c r="IU33" s="85"/>
      <c r="IV33" s="85"/>
      <c r="IW33" s="85"/>
    </row>
    <row r="34" spans="1:257" s="86" customFormat="1" ht="30" customHeight="1">
      <c r="A34" s="505"/>
      <c r="B34" s="467"/>
      <c r="C34" s="467"/>
      <c r="D34" s="249" t="s">
        <v>332</v>
      </c>
      <c r="E34" s="415"/>
      <c r="F34" s="415"/>
      <c r="G34" s="447"/>
      <c r="H34" s="444"/>
      <c r="I34" s="232" t="s">
        <v>292</v>
      </c>
      <c r="J34" s="110" t="s">
        <v>397</v>
      </c>
      <c r="K34" s="232" t="str">
        <f>IFERROR(CONCATENATE(INDEX('8- Políticas de Administración '!$B$16:$F$53,MATCH('5- Identificación de Riesgos'!J34,'8- Políticas de Administración '!$C$16:$C$54,0),1)," - ",L34),"")</f>
        <v>Moderado - 3</v>
      </c>
      <c r="L34" s="105">
        <f>IFERROR(VLOOKUP(INDEX('8- Políticas de Administración '!$B$16:$F$63,MATCH('5- Identificación de Riesgos'!J34,'8- Políticas de Administración '!$C$16:$C$64,0),1),'8- Políticas de Administración '!$B$16:$F$64,5,FALSE),"")</f>
        <v>3</v>
      </c>
      <c r="M34" s="415"/>
      <c r="N34" s="413"/>
      <c r="O34" s="411"/>
      <c r="P34" s="85"/>
      <c r="Q34" s="85"/>
      <c r="R34" s="85"/>
      <c r="S34" s="85"/>
      <c r="T34" s="85"/>
      <c r="U34" s="85"/>
      <c r="V34" s="85"/>
      <c r="W34" s="85"/>
      <c r="X34" s="85"/>
      <c r="Y34" s="85"/>
      <c r="Z34" s="85"/>
      <c r="AA34" s="85"/>
      <c r="AB34" s="85"/>
      <c r="AC34" s="85"/>
      <c r="AD34" s="85"/>
      <c r="AE34" s="85"/>
      <c r="AF34" s="85"/>
      <c r="AG34" s="85"/>
      <c r="AH34" s="85"/>
      <c r="AI34" s="85"/>
      <c r="AJ34" s="85"/>
      <c r="AK34" s="85"/>
      <c r="AL34" s="85"/>
      <c r="AM34" s="85"/>
      <c r="AN34" s="85"/>
      <c r="AO34" s="85"/>
      <c r="AP34" s="85"/>
      <c r="AQ34" s="85"/>
      <c r="AR34" s="85"/>
      <c r="AS34" s="85"/>
      <c r="AT34" s="85"/>
      <c r="AU34" s="85"/>
      <c r="AV34" s="85"/>
      <c r="AW34" s="85"/>
      <c r="AX34" s="85"/>
      <c r="AY34" s="85"/>
      <c r="AZ34" s="85"/>
      <c r="BA34" s="85"/>
      <c r="BB34" s="85"/>
      <c r="BC34" s="85"/>
      <c r="BD34" s="85"/>
      <c r="BE34" s="85"/>
      <c r="BF34" s="85"/>
      <c r="BG34" s="85"/>
      <c r="BH34" s="85"/>
      <c r="BI34" s="85"/>
      <c r="BJ34" s="85"/>
      <c r="BK34" s="85"/>
      <c r="BL34" s="85"/>
      <c r="BM34" s="85"/>
      <c r="BN34" s="85"/>
      <c r="BO34" s="85"/>
      <c r="BP34" s="85"/>
      <c r="BQ34" s="85"/>
      <c r="BR34" s="85"/>
      <c r="BS34" s="85"/>
      <c r="BT34" s="85"/>
      <c r="BU34" s="85"/>
      <c r="BV34" s="85"/>
      <c r="BW34" s="85"/>
      <c r="BX34" s="85"/>
      <c r="BY34" s="85"/>
      <c r="BZ34" s="85"/>
      <c r="CA34" s="85"/>
      <c r="CB34" s="85"/>
      <c r="CC34" s="85"/>
      <c r="CD34" s="85"/>
      <c r="CE34" s="85"/>
      <c r="CF34" s="85"/>
      <c r="CG34" s="85"/>
      <c r="CH34" s="85"/>
      <c r="CI34" s="85"/>
      <c r="CJ34" s="85"/>
      <c r="CK34" s="85"/>
      <c r="CL34" s="85"/>
      <c r="CM34" s="85"/>
      <c r="CN34" s="85"/>
      <c r="CO34" s="85"/>
      <c r="CP34" s="85"/>
      <c r="CQ34" s="85"/>
      <c r="CR34" s="85"/>
      <c r="CS34" s="85"/>
      <c r="CT34" s="85"/>
      <c r="CU34" s="85"/>
      <c r="CV34" s="85"/>
      <c r="CW34" s="85"/>
      <c r="CX34" s="85"/>
      <c r="CY34" s="85"/>
      <c r="CZ34" s="85"/>
      <c r="DA34" s="85"/>
      <c r="DB34" s="85"/>
      <c r="DC34" s="85"/>
      <c r="DD34" s="85"/>
      <c r="DE34" s="85"/>
      <c r="DF34" s="85"/>
      <c r="DG34" s="85"/>
      <c r="DH34" s="85"/>
      <c r="DI34" s="85"/>
      <c r="DJ34" s="85"/>
      <c r="DK34" s="85"/>
      <c r="DL34" s="85"/>
      <c r="DM34" s="85"/>
      <c r="DN34" s="85"/>
      <c r="DO34" s="85"/>
      <c r="DP34" s="85"/>
      <c r="DQ34" s="85"/>
      <c r="DR34" s="85"/>
      <c r="DS34" s="85"/>
      <c r="DT34" s="85"/>
      <c r="DU34" s="85"/>
      <c r="DV34" s="85"/>
      <c r="DW34" s="85"/>
      <c r="DX34" s="85"/>
      <c r="DY34" s="85"/>
      <c r="DZ34" s="85"/>
      <c r="EA34" s="85"/>
      <c r="EB34" s="85"/>
      <c r="EC34" s="85"/>
      <c r="ED34" s="85"/>
      <c r="EE34" s="85"/>
      <c r="EF34" s="85"/>
      <c r="EG34" s="85"/>
      <c r="EH34" s="85"/>
      <c r="EI34" s="85"/>
      <c r="EJ34" s="85"/>
      <c r="EK34" s="85"/>
      <c r="EL34" s="85"/>
      <c r="EM34" s="85"/>
      <c r="EN34" s="85"/>
      <c r="EO34" s="85"/>
      <c r="EP34" s="85"/>
      <c r="EQ34" s="85"/>
      <c r="ER34" s="85"/>
      <c r="ES34" s="85"/>
      <c r="ET34" s="85"/>
      <c r="EU34" s="85"/>
      <c r="EV34" s="85"/>
      <c r="EW34" s="85"/>
      <c r="EX34" s="85"/>
      <c r="EY34" s="85"/>
      <c r="EZ34" s="85"/>
      <c r="FA34" s="85"/>
      <c r="FB34" s="85"/>
      <c r="FC34" s="85"/>
      <c r="FD34" s="85"/>
      <c r="FE34" s="85"/>
      <c r="FF34" s="85"/>
      <c r="FG34" s="85"/>
      <c r="FH34" s="85"/>
      <c r="FI34" s="85"/>
      <c r="FJ34" s="85"/>
      <c r="FK34" s="85"/>
      <c r="FL34" s="85"/>
      <c r="FM34" s="85"/>
      <c r="FN34" s="85"/>
      <c r="FO34" s="85"/>
      <c r="FP34" s="85"/>
      <c r="FQ34" s="85"/>
      <c r="FR34" s="85"/>
      <c r="FS34" s="85"/>
      <c r="FT34" s="85"/>
      <c r="FU34" s="85"/>
      <c r="FV34" s="85"/>
      <c r="FW34" s="85"/>
      <c r="FX34" s="85"/>
      <c r="FY34" s="85"/>
      <c r="FZ34" s="85"/>
      <c r="GA34" s="85"/>
      <c r="GB34" s="85"/>
      <c r="GC34" s="85"/>
      <c r="GD34" s="85"/>
      <c r="GE34" s="85"/>
      <c r="GF34" s="85"/>
      <c r="GG34" s="85"/>
      <c r="GH34" s="85"/>
      <c r="GI34" s="85"/>
      <c r="GJ34" s="85"/>
      <c r="GK34" s="85"/>
      <c r="GL34" s="85"/>
      <c r="GM34" s="85"/>
      <c r="GN34" s="85"/>
      <c r="GO34" s="85"/>
      <c r="GP34" s="85"/>
      <c r="GQ34" s="85"/>
      <c r="GR34" s="85"/>
      <c r="GS34" s="85"/>
      <c r="GT34" s="85"/>
      <c r="GU34" s="85"/>
      <c r="GV34" s="85"/>
      <c r="GW34" s="85"/>
      <c r="GX34" s="85"/>
      <c r="GY34" s="85"/>
      <c r="GZ34" s="85"/>
      <c r="HA34" s="85"/>
      <c r="HB34" s="85"/>
      <c r="HC34" s="85"/>
      <c r="HD34" s="85"/>
      <c r="HE34" s="85"/>
      <c r="HF34" s="85"/>
      <c r="HG34" s="85"/>
      <c r="HH34" s="85"/>
      <c r="HI34" s="85"/>
      <c r="HJ34" s="85"/>
      <c r="HK34" s="85"/>
      <c r="HL34" s="85"/>
      <c r="HM34" s="85"/>
      <c r="HN34" s="85"/>
      <c r="HO34" s="85"/>
      <c r="HP34" s="85"/>
      <c r="HQ34" s="85"/>
      <c r="HR34" s="85"/>
      <c r="HS34" s="85"/>
      <c r="HT34" s="85"/>
      <c r="HU34" s="85"/>
      <c r="HV34" s="85"/>
      <c r="HW34" s="85"/>
      <c r="HX34" s="85"/>
      <c r="HY34" s="85"/>
      <c r="HZ34" s="85"/>
      <c r="IA34" s="85"/>
      <c r="IB34" s="85"/>
      <c r="IC34" s="85"/>
      <c r="ID34" s="85"/>
      <c r="IE34" s="85"/>
      <c r="IF34" s="85"/>
      <c r="IG34" s="85"/>
      <c r="IH34" s="85"/>
      <c r="II34" s="85"/>
      <c r="IJ34" s="85"/>
      <c r="IK34" s="85"/>
      <c r="IL34" s="85"/>
      <c r="IM34" s="85"/>
      <c r="IN34" s="85"/>
      <c r="IO34" s="85"/>
      <c r="IP34" s="85"/>
      <c r="IQ34" s="85"/>
      <c r="IR34" s="85"/>
      <c r="IS34" s="85"/>
      <c r="IT34" s="85"/>
      <c r="IU34" s="85"/>
      <c r="IV34" s="85"/>
      <c r="IW34" s="85"/>
    </row>
    <row r="35" spans="1:257" s="86" customFormat="1" ht="72" customHeight="1">
      <c r="A35" s="505"/>
      <c r="B35" s="467"/>
      <c r="C35" s="467"/>
      <c r="D35" s="243" t="s">
        <v>498</v>
      </c>
      <c r="E35" s="415"/>
      <c r="F35" s="415"/>
      <c r="G35" s="447"/>
      <c r="H35" s="444"/>
      <c r="I35" s="232" t="s">
        <v>292</v>
      </c>
      <c r="J35" s="110" t="s">
        <v>397</v>
      </c>
      <c r="K35" s="232" t="str">
        <f>IFERROR(CONCATENATE(INDEX('8- Políticas de Administración '!$B$16:$F$53,MATCH('5- Identificación de Riesgos'!J35,'8- Políticas de Administración '!$C$16:$C$54,0),1)," - ",L35),"")</f>
        <v>Moderado - 3</v>
      </c>
      <c r="L35" s="105">
        <f>IFERROR(VLOOKUP(INDEX('8- Políticas de Administración '!$B$16:$F$63,MATCH('5- Identificación de Riesgos'!J35,'8- Políticas de Administración '!$C$16:$C$64,0),1),'8- Políticas de Administración '!$B$16:$F$64,5,FALSE),"")</f>
        <v>3</v>
      </c>
      <c r="M35" s="415"/>
      <c r="N35" s="413"/>
      <c r="O35" s="411"/>
      <c r="P35" s="85"/>
      <c r="Q35" s="85"/>
      <c r="R35" s="85"/>
      <c r="S35" s="85"/>
      <c r="T35" s="85"/>
      <c r="U35" s="85"/>
      <c r="V35" s="85"/>
      <c r="W35" s="85"/>
      <c r="X35" s="85"/>
      <c r="Y35" s="85"/>
      <c r="Z35" s="85"/>
      <c r="AA35" s="85"/>
      <c r="AB35" s="85"/>
      <c r="AC35" s="85"/>
      <c r="AD35" s="85"/>
      <c r="AE35" s="85"/>
      <c r="AF35" s="85"/>
      <c r="AG35" s="85"/>
      <c r="AH35" s="85"/>
      <c r="AI35" s="85"/>
      <c r="AJ35" s="85"/>
      <c r="AK35" s="85"/>
      <c r="AL35" s="85"/>
      <c r="AM35" s="85"/>
      <c r="AN35" s="85"/>
      <c r="AO35" s="85"/>
      <c r="AP35" s="85"/>
      <c r="AQ35" s="85"/>
      <c r="AR35" s="85"/>
      <c r="AS35" s="85"/>
      <c r="AT35" s="85"/>
      <c r="AU35" s="85"/>
      <c r="AV35" s="85"/>
      <c r="AW35" s="85"/>
      <c r="AX35" s="85"/>
      <c r="AY35" s="85"/>
      <c r="AZ35" s="85"/>
      <c r="BA35" s="85"/>
      <c r="BB35" s="85"/>
      <c r="BC35" s="85"/>
      <c r="BD35" s="85"/>
      <c r="BE35" s="85"/>
      <c r="BF35" s="85"/>
      <c r="BG35" s="85"/>
      <c r="BH35" s="85"/>
      <c r="BI35" s="85"/>
      <c r="BJ35" s="85"/>
      <c r="BK35" s="85"/>
      <c r="BL35" s="85"/>
      <c r="BM35" s="85"/>
      <c r="BN35" s="85"/>
      <c r="BO35" s="85"/>
      <c r="BP35" s="85"/>
      <c r="BQ35" s="85"/>
      <c r="BR35" s="85"/>
      <c r="BS35" s="85"/>
      <c r="BT35" s="85"/>
      <c r="BU35" s="85"/>
      <c r="BV35" s="85"/>
      <c r="BW35" s="85"/>
      <c r="BX35" s="85"/>
      <c r="BY35" s="85"/>
      <c r="BZ35" s="85"/>
      <c r="CA35" s="85"/>
      <c r="CB35" s="85"/>
      <c r="CC35" s="85"/>
      <c r="CD35" s="85"/>
      <c r="CE35" s="85"/>
      <c r="CF35" s="85"/>
      <c r="CG35" s="85"/>
      <c r="CH35" s="85"/>
      <c r="CI35" s="85"/>
      <c r="CJ35" s="85"/>
      <c r="CK35" s="85"/>
      <c r="CL35" s="85"/>
      <c r="CM35" s="85"/>
      <c r="CN35" s="85"/>
      <c r="CO35" s="85"/>
      <c r="CP35" s="85"/>
      <c r="CQ35" s="85"/>
      <c r="CR35" s="85"/>
      <c r="CS35" s="85"/>
      <c r="CT35" s="85"/>
      <c r="CU35" s="85"/>
      <c r="CV35" s="85"/>
      <c r="CW35" s="85"/>
      <c r="CX35" s="85"/>
      <c r="CY35" s="85"/>
      <c r="CZ35" s="85"/>
      <c r="DA35" s="85"/>
      <c r="DB35" s="85"/>
      <c r="DC35" s="85"/>
      <c r="DD35" s="85"/>
      <c r="DE35" s="85"/>
      <c r="DF35" s="85"/>
      <c r="DG35" s="85"/>
      <c r="DH35" s="85"/>
      <c r="DI35" s="85"/>
      <c r="DJ35" s="85"/>
      <c r="DK35" s="85"/>
      <c r="DL35" s="85"/>
      <c r="DM35" s="85"/>
      <c r="DN35" s="85"/>
      <c r="DO35" s="85"/>
      <c r="DP35" s="85"/>
      <c r="DQ35" s="85"/>
      <c r="DR35" s="85"/>
      <c r="DS35" s="85"/>
      <c r="DT35" s="85"/>
      <c r="DU35" s="85"/>
      <c r="DV35" s="85"/>
      <c r="DW35" s="85"/>
      <c r="DX35" s="85"/>
      <c r="DY35" s="85"/>
      <c r="DZ35" s="85"/>
      <c r="EA35" s="85"/>
      <c r="EB35" s="85"/>
      <c r="EC35" s="85"/>
      <c r="ED35" s="85"/>
      <c r="EE35" s="85"/>
      <c r="EF35" s="85"/>
      <c r="EG35" s="85"/>
      <c r="EH35" s="85"/>
      <c r="EI35" s="85"/>
      <c r="EJ35" s="85"/>
      <c r="EK35" s="85"/>
      <c r="EL35" s="85"/>
      <c r="EM35" s="85"/>
      <c r="EN35" s="85"/>
      <c r="EO35" s="85"/>
      <c r="EP35" s="85"/>
      <c r="EQ35" s="85"/>
      <c r="ER35" s="85"/>
      <c r="ES35" s="85"/>
      <c r="ET35" s="85"/>
      <c r="EU35" s="85"/>
      <c r="EV35" s="85"/>
      <c r="EW35" s="85"/>
      <c r="EX35" s="85"/>
      <c r="EY35" s="85"/>
      <c r="EZ35" s="85"/>
      <c r="FA35" s="85"/>
      <c r="FB35" s="85"/>
      <c r="FC35" s="85"/>
      <c r="FD35" s="85"/>
      <c r="FE35" s="85"/>
      <c r="FF35" s="85"/>
      <c r="FG35" s="85"/>
      <c r="FH35" s="85"/>
      <c r="FI35" s="85"/>
      <c r="FJ35" s="85"/>
      <c r="FK35" s="85"/>
      <c r="FL35" s="85"/>
      <c r="FM35" s="85"/>
      <c r="FN35" s="85"/>
      <c r="FO35" s="85"/>
      <c r="FP35" s="85"/>
      <c r="FQ35" s="85"/>
      <c r="FR35" s="85"/>
      <c r="FS35" s="85"/>
      <c r="FT35" s="85"/>
      <c r="FU35" s="85"/>
      <c r="FV35" s="85"/>
      <c r="FW35" s="85"/>
      <c r="FX35" s="85"/>
      <c r="FY35" s="85"/>
      <c r="FZ35" s="85"/>
      <c r="GA35" s="85"/>
      <c r="GB35" s="85"/>
      <c r="GC35" s="85"/>
      <c r="GD35" s="85"/>
      <c r="GE35" s="85"/>
      <c r="GF35" s="85"/>
      <c r="GG35" s="85"/>
      <c r="GH35" s="85"/>
      <c r="GI35" s="85"/>
      <c r="GJ35" s="85"/>
      <c r="GK35" s="85"/>
      <c r="GL35" s="85"/>
      <c r="GM35" s="85"/>
      <c r="GN35" s="85"/>
      <c r="GO35" s="85"/>
      <c r="GP35" s="85"/>
      <c r="GQ35" s="85"/>
      <c r="GR35" s="85"/>
      <c r="GS35" s="85"/>
      <c r="GT35" s="85"/>
      <c r="GU35" s="85"/>
      <c r="GV35" s="85"/>
      <c r="GW35" s="85"/>
      <c r="GX35" s="85"/>
      <c r="GY35" s="85"/>
      <c r="GZ35" s="85"/>
      <c r="HA35" s="85"/>
      <c r="HB35" s="85"/>
      <c r="HC35" s="85"/>
      <c r="HD35" s="85"/>
      <c r="HE35" s="85"/>
      <c r="HF35" s="85"/>
      <c r="HG35" s="85"/>
      <c r="HH35" s="85"/>
      <c r="HI35" s="85"/>
      <c r="HJ35" s="85"/>
      <c r="HK35" s="85"/>
      <c r="HL35" s="85"/>
      <c r="HM35" s="85"/>
      <c r="HN35" s="85"/>
      <c r="HO35" s="85"/>
      <c r="HP35" s="85"/>
      <c r="HQ35" s="85"/>
      <c r="HR35" s="85"/>
      <c r="HS35" s="85"/>
      <c r="HT35" s="85"/>
      <c r="HU35" s="85"/>
      <c r="HV35" s="85"/>
      <c r="HW35" s="85"/>
      <c r="HX35" s="85"/>
      <c r="HY35" s="85"/>
      <c r="HZ35" s="85"/>
      <c r="IA35" s="85"/>
      <c r="IB35" s="85"/>
      <c r="IC35" s="85"/>
      <c r="ID35" s="85"/>
      <c r="IE35" s="85"/>
      <c r="IF35" s="85"/>
      <c r="IG35" s="85"/>
      <c r="IH35" s="85"/>
      <c r="II35" s="85"/>
      <c r="IJ35" s="85"/>
      <c r="IK35" s="85"/>
      <c r="IL35" s="85"/>
      <c r="IM35" s="85"/>
      <c r="IN35" s="85"/>
      <c r="IO35" s="85"/>
      <c r="IP35" s="85"/>
      <c r="IQ35" s="85"/>
      <c r="IR35" s="85"/>
      <c r="IS35" s="85"/>
      <c r="IT35" s="85"/>
      <c r="IU35" s="85"/>
      <c r="IV35" s="85"/>
      <c r="IW35" s="85"/>
    </row>
    <row r="36" spans="1:257" s="86" customFormat="1" ht="38.25" customHeight="1" thickBot="1">
      <c r="A36" s="505"/>
      <c r="B36" s="467"/>
      <c r="C36" s="467"/>
      <c r="D36" s="243" t="s">
        <v>488</v>
      </c>
      <c r="E36" s="415"/>
      <c r="F36" s="415"/>
      <c r="G36" s="447"/>
      <c r="H36" s="444"/>
      <c r="I36" s="232" t="s">
        <v>290</v>
      </c>
      <c r="J36" s="110" t="s">
        <v>311</v>
      </c>
      <c r="K36" s="232" t="str">
        <f>IFERROR(CONCATENATE(INDEX('8- Políticas de Administración '!$B$16:$F$53,MATCH('5- Identificación de Riesgos'!J36,'8- Políticas de Administración '!$C$16:$C$54,0),1)," - ",L36),"")</f>
        <v>Leve - 1</v>
      </c>
      <c r="L36" s="105">
        <f>IFERROR(VLOOKUP(INDEX('8- Políticas de Administración '!$B$16:$F$63,MATCH('5- Identificación de Riesgos'!J36,'8- Políticas de Administración '!$C$16:$C$64,0),1),'8- Políticas de Administración '!$B$16:$F$64,5,FALSE),"")</f>
        <v>1</v>
      </c>
      <c r="M36" s="415"/>
      <c r="N36" s="413"/>
      <c r="O36" s="411"/>
      <c r="P36" s="85"/>
      <c r="Q36" s="85"/>
      <c r="R36" s="85"/>
      <c r="S36" s="85"/>
      <c r="T36" s="85"/>
      <c r="U36" s="85"/>
      <c r="V36" s="85"/>
      <c r="W36" s="85"/>
      <c r="X36" s="85"/>
      <c r="Y36" s="85"/>
      <c r="Z36" s="85"/>
      <c r="AA36" s="85"/>
      <c r="AB36" s="85"/>
      <c r="AC36" s="85"/>
      <c r="AD36" s="85"/>
      <c r="AE36" s="85"/>
      <c r="AF36" s="85"/>
      <c r="AG36" s="85"/>
      <c r="AH36" s="85"/>
      <c r="AI36" s="85"/>
      <c r="AJ36" s="85"/>
      <c r="AK36" s="85"/>
      <c r="AL36" s="85"/>
      <c r="AM36" s="85"/>
      <c r="AN36" s="85"/>
      <c r="AO36" s="85"/>
      <c r="AP36" s="85"/>
      <c r="AQ36" s="85"/>
      <c r="AR36" s="85"/>
      <c r="AS36" s="85"/>
      <c r="AT36" s="85"/>
      <c r="AU36" s="85"/>
      <c r="AV36" s="85"/>
      <c r="AW36" s="85"/>
      <c r="AX36" s="85"/>
      <c r="AY36" s="85"/>
      <c r="AZ36" s="85"/>
      <c r="BA36" s="85"/>
      <c r="BB36" s="85"/>
      <c r="BC36" s="85"/>
      <c r="BD36" s="85"/>
      <c r="BE36" s="85"/>
      <c r="BF36" s="85"/>
      <c r="BG36" s="85"/>
      <c r="BH36" s="85"/>
      <c r="BI36" s="85"/>
      <c r="BJ36" s="85"/>
      <c r="BK36" s="85"/>
      <c r="BL36" s="85"/>
      <c r="BM36" s="85"/>
      <c r="BN36" s="85"/>
      <c r="BO36" s="85"/>
      <c r="BP36" s="85"/>
      <c r="BQ36" s="85"/>
      <c r="BR36" s="85"/>
      <c r="BS36" s="85"/>
      <c r="BT36" s="85"/>
      <c r="BU36" s="85"/>
      <c r="BV36" s="85"/>
      <c r="BW36" s="85"/>
      <c r="BX36" s="85"/>
      <c r="BY36" s="85"/>
      <c r="BZ36" s="85"/>
      <c r="CA36" s="85"/>
      <c r="CB36" s="85"/>
      <c r="CC36" s="85"/>
      <c r="CD36" s="85"/>
      <c r="CE36" s="85"/>
      <c r="CF36" s="85"/>
      <c r="CG36" s="85"/>
      <c r="CH36" s="85"/>
      <c r="CI36" s="85"/>
      <c r="CJ36" s="85"/>
      <c r="CK36" s="85"/>
      <c r="CL36" s="85"/>
      <c r="CM36" s="85"/>
      <c r="CN36" s="85"/>
      <c r="CO36" s="85"/>
      <c r="CP36" s="85"/>
      <c r="CQ36" s="85"/>
      <c r="CR36" s="85"/>
      <c r="CS36" s="85"/>
      <c r="CT36" s="85"/>
      <c r="CU36" s="85"/>
      <c r="CV36" s="85"/>
      <c r="CW36" s="85"/>
      <c r="CX36" s="85"/>
      <c r="CY36" s="85"/>
      <c r="CZ36" s="85"/>
      <c r="DA36" s="85"/>
      <c r="DB36" s="85"/>
      <c r="DC36" s="85"/>
      <c r="DD36" s="85"/>
      <c r="DE36" s="85"/>
      <c r="DF36" s="85"/>
      <c r="DG36" s="85"/>
      <c r="DH36" s="85"/>
      <c r="DI36" s="85"/>
      <c r="DJ36" s="85"/>
      <c r="DK36" s="85"/>
      <c r="DL36" s="85"/>
      <c r="DM36" s="85"/>
      <c r="DN36" s="85"/>
      <c r="DO36" s="85"/>
      <c r="DP36" s="85"/>
      <c r="DQ36" s="85"/>
      <c r="DR36" s="85"/>
      <c r="DS36" s="85"/>
      <c r="DT36" s="85"/>
      <c r="DU36" s="85"/>
      <c r="DV36" s="85"/>
      <c r="DW36" s="85"/>
      <c r="DX36" s="85"/>
      <c r="DY36" s="85"/>
      <c r="DZ36" s="85"/>
      <c r="EA36" s="85"/>
      <c r="EB36" s="85"/>
      <c r="EC36" s="85"/>
      <c r="ED36" s="85"/>
      <c r="EE36" s="85"/>
      <c r="EF36" s="85"/>
      <c r="EG36" s="85"/>
      <c r="EH36" s="85"/>
      <c r="EI36" s="85"/>
      <c r="EJ36" s="85"/>
      <c r="EK36" s="85"/>
      <c r="EL36" s="85"/>
      <c r="EM36" s="85"/>
      <c r="EN36" s="85"/>
      <c r="EO36" s="85"/>
      <c r="EP36" s="85"/>
      <c r="EQ36" s="85"/>
      <c r="ER36" s="85"/>
      <c r="ES36" s="85"/>
      <c r="ET36" s="85"/>
      <c r="EU36" s="85"/>
      <c r="EV36" s="85"/>
      <c r="EW36" s="85"/>
      <c r="EX36" s="85"/>
      <c r="EY36" s="85"/>
      <c r="EZ36" s="85"/>
      <c r="FA36" s="85"/>
      <c r="FB36" s="85"/>
      <c r="FC36" s="85"/>
      <c r="FD36" s="85"/>
      <c r="FE36" s="85"/>
      <c r="FF36" s="85"/>
      <c r="FG36" s="85"/>
      <c r="FH36" s="85"/>
      <c r="FI36" s="85"/>
      <c r="FJ36" s="85"/>
      <c r="FK36" s="85"/>
      <c r="FL36" s="85"/>
      <c r="FM36" s="85"/>
      <c r="FN36" s="85"/>
      <c r="FO36" s="85"/>
      <c r="FP36" s="85"/>
      <c r="FQ36" s="85"/>
      <c r="FR36" s="85"/>
      <c r="FS36" s="85"/>
      <c r="FT36" s="85"/>
      <c r="FU36" s="85"/>
      <c r="FV36" s="85"/>
      <c r="FW36" s="85"/>
      <c r="FX36" s="85"/>
      <c r="FY36" s="85"/>
      <c r="FZ36" s="85"/>
      <c r="GA36" s="85"/>
      <c r="GB36" s="85"/>
      <c r="GC36" s="85"/>
      <c r="GD36" s="85"/>
      <c r="GE36" s="85"/>
      <c r="GF36" s="85"/>
      <c r="GG36" s="85"/>
      <c r="GH36" s="85"/>
      <c r="GI36" s="85"/>
      <c r="GJ36" s="85"/>
      <c r="GK36" s="85"/>
      <c r="GL36" s="85"/>
      <c r="GM36" s="85"/>
      <c r="GN36" s="85"/>
      <c r="GO36" s="85"/>
      <c r="GP36" s="85"/>
      <c r="GQ36" s="85"/>
      <c r="GR36" s="85"/>
      <c r="GS36" s="85"/>
      <c r="GT36" s="85"/>
      <c r="GU36" s="85"/>
      <c r="GV36" s="85"/>
      <c r="GW36" s="85"/>
      <c r="GX36" s="85"/>
      <c r="GY36" s="85"/>
      <c r="GZ36" s="85"/>
      <c r="HA36" s="85"/>
      <c r="HB36" s="85"/>
      <c r="HC36" s="85"/>
      <c r="HD36" s="85"/>
      <c r="HE36" s="85"/>
      <c r="HF36" s="85"/>
      <c r="HG36" s="85"/>
      <c r="HH36" s="85"/>
      <c r="HI36" s="85"/>
      <c r="HJ36" s="85"/>
      <c r="HK36" s="85"/>
      <c r="HL36" s="85"/>
      <c r="HM36" s="85"/>
      <c r="HN36" s="85"/>
      <c r="HO36" s="85"/>
      <c r="HP36" s="85"/>
      <c r="HQ36" s="85"/>
      <c r="HR36" s="85"/>
      <c r="HS36" s="85"/>
      <c r="HT36" s="85"/>
      <c r="HU36" s="85"/>
      <c r="HV36" s="85"/>
      <c r="HW36" s="85"/>
      <c r="HX36" s="85"/>
      <c r="HY36" s="85"/>
      <c r="HZ36" s="85"/>
      <c r="IA36" s="85"/>
      <c r="IB36" s="85"/>
      <c r="IC36" s="85"/>
      <c r="ID36" s="85"/>
      <c r="IE36" s="85"/>
      <c r="IF36" s="85"/>
      <c r="IG36" s="85"/>
      <c r="IH36" s="85"/>
      <c r="II36" s="85"/>
      <c r="IJ36" s="85"/>
      <c r="IK36" s="85"/>
      <c r="IL36" s="85"/>
      <c r="IM36" s="85"/>
      <c r="IN36" s="85"/>
      <c r="IO36" s="85"/>
      <c r="IP36" s="85"/>
      <c r="IQ36" s="85"/>
      <c r="IR36" s="85"/>
      <c r="IS36" s="85"/>
      <c r="IT36" s="85"/>
      <c r="IU36" s="85"/>
      <c r="IV36" s="85"/>
      <c r="IW36" s="85"/>
    </row>
    <row r="37" spans="1:257" ht="45">
      <c r="A37" s="463">
        <v>7</v>
      </c>
      <c r="B37" s="466" t="s">
        <v>334</v>
      </c>
      <c r="C37" s="466" t="s">
        <v>335</v>
      </c>
      <c r="D37" s="251" t="s">
        <v>330</v>
      </c>
      <c r="E37" s="414">
        <v>60</v>
      </c>
      <c r="F37" s="414">
        <v>0</v>
      </c>
      <c r="G37" s="446">
        <f t="shared" ref="G37" si="6">F37/E37</f>
        <v>0</v>
      </c>
      <c r="H37" s="443" t="str">
        <f>CONCATENATE(IF(G37&lt;='8- Políticas de Administración '!$D$6,'8- Políticas de Administración '!$B$6,IF(G37&lt;='8- Políticas de Administración '!$D$7,'8- Políticas de Administración '!$B$7,IF(G37&lt;='8- Políticas de Administración '!$D$8,'8- Políticas de Administración '!$B$8,IF(G37&lt;='8- Políticas de Administración '!$D$9,'8- Políticas de Administración '!$B$9,IF(G37&lt;='8- Políticas de Administración '!$D$10,'8- Políticas de Administración '!$B$10,"Probabilidad no valida")))))," - ",VLOOKUP(IF(G37&lt;='8- Políticas de Administración '!$D$6,'8- Políticas de Administración '!$B$6,IF(G37&lt;='8- Políticas de Administración '!$D$7,'8- Políticas de Administración '!$B$7,IF(G37&lt;='8- Políticas de Administración '!$D$8,'8- Políticas de Administración '!$B$8,IF(G37&lt;='8- Políticas de Administración '!$D$9,'8- Políticas de Administración '!$B$9,IF(G37&lt;='8- Políticas de Administración '!$D$10,'8- Políticas de Administración '!$B$10,"Probabilidad no valida"))))),'8- Políticas de Administración '!$B$6:$F$10,5,FALSE))</f>
        <v>Muy Baja - 1</v>
      </c>
      <c r="I37" s="231" t="s">
        <v>292</v>
      </c>
      <c r="J37" s="99" t="s">
        <v>397</v>
      </c>
      <c r="K37" s="231" t="str">
        <f>IFERROR(CONCATENATE(INDEX('8- Políticas de Administración '!$B$16:$F$53,MATCH('5- Identificación de Riesgos'!J37,'8- Políticas de Administración '!$C$16:$C$54,0),1)," - ",L37),"")</f>
        <v>Moderado - 3</v>
      </c>
      <c r="L37" s="106">
        <f>IFERROR(VLOOKUP(INDEX('8- Políticas de Administración '!$B$16:$F$63,MATCH('5- Identificación de Riesgos'!J37,'8- Políticas de Administración '!$C$16:$C$64,0),1),'8- Políticas de Administración '!$B$16:$F$64,5,FALSE),"")</f>
        <v>3</v>
      </c>
      <c r="M37" s="414" t="str">
        <f>IFERROR(CONCATENATE(INDEX('8- Políticas de Administración '!$B$16:$F$53,MATCH(ROUND(AVERAGE(L37:L43),0),'8- Políticas de Administración '!$F$16:$F$53,0),1)," - ",ROUND(AVERAGE(L37:L43),0)),"")</f>
        <v>Moderado - 3</v>
      </c>
      <c r="N37" s="412" t="str">
        <f>IFERROR(CONCATENATE(VLOOKUP((LEFT(H37,LEN(H37)-4)&amp;LEFT(M37,LEN(M37)-4)),'9- Matriz de Calor '!$D$18:$E$42,2,0)," - ",RIGHT(H37,1)*RIGHT(M37,1)),"")</f>
        <v>Moderado - 3</v>
      </c>
      <c r="O37" s="418">
        <f>RIGHT(H37,1)*RIGHT(M37,1)</f>
        <v>3</v>
      </c>
      <c r="Q37" s="502" t="s">
        <v>312</v>
      </c>
      <c r="R37" s="502"/>
      <c r="S37" s="502"/>
      <c r="T37" s="502"/>
      <c r="U37" s="502"/>
      <c r="V37" s="502"/>
    </row>
    <row r="38" spans="1:257" ht="39" customHeight="1">
      <c r="A38" s="464"/>
      <c r="B38" s="467"/>
      <c r="C38" s="467"/>
      <c r="D38" s="249" t="s">
        <v>331</v>
      </c>
      <c r="E38" s="415"/>
      <c r="F38" s="415"/>
      <c r="G38" s="447"/>
      <c r="H38" s="444"/>
      <c r="I38" s="232" t="s">
        <v>294</v>
      </c>
      <c r="J38" s="110" t="s">
        <v>295</v>
      </c>
      <c r="K38" s="232" t="str">
        <f>IFERROR(CONCATENATE(INDEX('8- Políticas de Administración '!$B$16:$F$53,MATCH('5- Identificación de Riesgos'!J38,'8- Políticas de Administración '!$C$16:$C$54,0),1)," - ",L38),"")</f>
        <v>Moderado - 3</v>
      </c>
      <c r="L38" s="105">
        <f>IFERROR(VLOOKUP(INDEX('8- Políticas de Administración '!$B$16:$F$63,MATCH('5- Identificación de Riesgos'!J38,'8- Políticas de Administración '!$C$16:$C$64,0),1),'8- Políticas de Administración '!$B$16:$F$64,5,FALSE),"")</f>
        <v>3</v>
      </c>
      <c r="M38" s="415"/>
      <c r="N38" s="413"/>
      <c r="O38" s="419"/>
      <c r="Q38" s="502"/>
      <c r="R38" s="502"/>
      <c r="S38" s="502"/>
      <c r="T38" s="502"/>
      <c r="U38" s="502"/>
      <c r="V38" s="502"/>
    </row>
    <row r="39" spans="1:257" ht="42.75" customHeight="1">
      <c r="A39" s="464"/>
      <c r="B39" s="467"/>
      <c r="C39" s="467"/>
      <c r="D39" s="249" t="s">
        <v>499</v>
      </c>
      <c r="E39" s="415"/>
      <c r="F39" s="415"/>
      <c r="G39" s="447"/>
      <c r="H39" s="444"/>
      <c r="I39" s="232" t="s">
        <v>290</v>
      </c>
      <c r="J39" s="110" t="s">
        <v>291</v>
      </c>
      <c r="K39" s="232" t="str">
        <f>IFERROR(CONCATENATE(INDEX('8- Políticas de Administración '!$B$16:$F$53,MATCH('5- Identificación de Riesgos'!J39,'8- Políticas de Administración '!$C$16:$C$54,0),1)," - ",L39),"")</f>
        <v>Moderado - 3</v>
      </c>
      <c r="L39" s="105">
        <f>IFERROR(VLOOKUP(INDEX('8- Políticas de Administración '!$B$16:$F$63,MATCH('5- Identificación de Riesgos'!J39,'8- Políticas de Administración '!$C$16:$C$64,0),1),'8- Políticas de Administración '!$B$16:$F$64,5,FALSE),"")</f>
        <v>3</v>
      </c>
      <c r="M39" s="415"/>
      <c r="N39" s="413"/>
      <c r="O39" s="419"/>
      <c r="Q39" s="502"/>
      <c r="R39" s="502"/>
      <c r="S39" s="502"/>
      <c r="T39" s="502"/>
      <c r="U39" s="502"/>
      <c r="V39" s="502"/>
    </row>
    <row r="40" spans="1:257" ht="51" customHeight="1">
      <c r="A40" s="464"/>
      <c r="B40" s="467"/>
      <c r="C40" s="467"/>
      <c r="D40" s="243" t="s">
        <v>491</v>
      </c>
      <c r="E40" s="415"/>
      <c r="F40" s="415"/>
      <c r="G40" s="447"/>
      <c r="H40" s="444"/>
      <c r="I40" s="232" t="s">
        <v>294</v>
      </c>
      <c r="J40" s="110" t="s">
        <v>295</v>
      </c>
      <c r="K40" s="232" t="str">
        <f>IFERROR(CONCATENATE(INDEX('8- Políticas de Administración '!$B$16:$F$53,MATCH('5- Identificación de Riesgos'!J40,'8- Políticas de Administración '!$C$16:$C$54,0),1)," - ",L40),"")</f>
        <v>Moderado - 3</v>
      </c>
      <c r="L40" s="105">
        <f>IFERROR(VLOOKUP(INDEX('8- Políticas de Administración '!$B$16:$F$63,MATCH('5- Identificación de Riesgos'!J40,'8- Políticas de Administración '!$C$16:$C$64,0),1),'8- Políticas de Administración '!$B$16:$F$64,5,FALSE),"")</f>
        <v>3</v>
      </c>
      <c r="M40" s="415"/>
      <c r="N40" s="413"/>
      <c r="O40" s="419"/>
      <c r="Q40" s="502"/>
      <c r="R40" s="502"/>
      <c r="S40" s="502"/>
      <c r="T40" s="502"/>
      <c r="U40" s="502"/>
      <c r="V40" s="502"/>
    </row>
    <row r="41" spans="1:257" ht="69" customHeight="1">
      <c r="A41" s="464"/>
      <c r="B41" s="467"/>
      <c r="C41" s="467"/>
      <c r="D41" s="243" t="s">
        <v>492</v>
      </c>
      <c r="E41" s="415"/>
      <c r="F41" s="415"/>
      <c r="G41" s="447"/>
      <c r="H41" s="444"/>
      <c r="I41" s="232" t="s">
        <v>294</v>
      </c>
      <c r="J41" s="110" t="s">
        <v>295</v>
      </c>
      <c r="K41" s="232" t="str">
        <f>IFERROR(CONCATENATE(INDEX('8- Políticas de Administración '!$B$16:$F$53,MATCH('5- Identificación de Riesgos'!J41,'8- Políticas de Administración '!$C$16:$C$54,0),1)," - ",L41),"")</f>
        <v>Moderado - 3</v>
      </c>
      <c r="L41" s="105">
        <f>IFERROR(VLOOKUP(INDEX('8- Políticas de Administración '!$B$16:$F$63,MATCH('5- Identificación de Riesgos'!J41,'8- Políticas de Administración '!$C$16:$C$64,0),1),'8- Políticas de Administración '!$B$16:$F$64,5,FALSE),"")</f>
        <v>3</v>
      </c>
      <c r="M41" s="415"/>
      <c r="N41" s="413"/>
      <c r="O41" s="419"/>
      <c r="Q41" s="502"/>
      <c r="R41" s="502"/>
      <c r="S41" s="502"/>
      <c r="T41" s="502"/>
      <c r="U41" s="502"/>
      <c r="V41" s="502"/>
    </row>
    <row r="42" spans="1:257" ht="54.75" customHeight="1">
      <c r="A42" s="464"/>
      <c r="B42" s="467"/>
      <c r="C42" s="467"/>
      <c r="D42" s="243" t="s">
        <v>493</v>
      </c>
      <c r="E42" s="415"/>
      <c r="F42" s="415"/>
      <c r="G42" s="447"/>
      <c r="H42" s="444"/>
      <c r="I42" s="232" t="s">
        <v>294</v>
      </c>
      <c r="J42" s="110" t="s">
        <v>295</v>
      </c>
      <c r="K42" s="232" t="str">
        <f>IFERROR(CONCATENATE(INDEX('8- Políticas de Administración '!$B$16:$F$53,MATCH('5- Identificación de Riesgos'!J42,'8- Políticas de Administración '!$C$16:$C$54,0),1)," - ",L42),"")</f>
        <v>Moderado - 3</v>
      </c>
      <c r="L42" s="105">
        <f>IFERROR(VLOOKUP(INDEX('8- Políticas de Administración '!$B$16:$F$63,MATCH('5- Identificación de Riesgos'!J42,'8- Políticas de Administración '!$C$16:$C$64,0),1),'8- Políticas de Administración '!$B$16:$F$64,5,FALSE),"")</f>
        <v>3</v>
      </c>
      <c r="M42" s="415"/>
      <c r="N42" s="413"/>
      <c r="O42" s="419"/>
      <c r="Q42" s="502"/>
      <c r="R42" s="502"/>
      <c r="S42" s="502"/>
      <c r="T42" s="502"/>
      <c r="U42" s="502"/>
      <c r="V42" s="502"/>
    </row>
    <row r="43" spans="1:257" ht="58.5" customHeight="1" thickBot="1">
      <c r="A43" s="503"/>
      <c r="B43" s="468"/>
      <c r="C43" s="468"/>
      <c r="D43" s="245" t="s">
        <v>500</v>
      </c>
      <c r="E43" s="416"/>
      <c r="F43" s="416"/>
      <c r="G43" s="495"/>
      <c r="H43" s="445"/>
      <c r="I43" s="246" t="s">
        <v>294</v>
      </c>
      <c r="J43" s="111" t="s">
        <v>295</v>
      </c>
      <c r="K43" s="246" t="str">
        <f>IFERROR(CONCATENATE(INDEX('8- Políticas de Administración '!$B$16:$F$53,MATCH('5- Identificación de Riesgos'!J43,'8- Políticas de Administración '!$C$16:$C$54,0),1)," - ",L43),"")</f>
        <v>Moderado - 3</v>
      </c>
      <c r="L43" s="107">
        <f>IFERROR(VLOOKUP(INDEX('8- Políticas de Administración '!$B$16:$F$63,MATCH('5- Identificación de Riesgos'!J43,'8- Políticas de Administración '!$C$16:$C$64,0),1),'8- Políticas de Administración '!$B$16:$F$64,5,FALSE),"")</f>
        <v>3</v>
      </c>
      <c r="M43" s="416"/>
      <c r="N43" s="417"/>
      <c r="O43" s="419"/>
      <c r="Q43" s="502"/>
      <c r="R43" s="502"/>
      <c r="S43" s="502"/>
      <c r="T43" s="502"/>
      <c r="U43" s="502"/>
      <c r="V43" s="502"/>
    </row>
  </sheetData>
  <mergeCells count="93">
    <mergeCell ref="C1:N3"/>
    <mergeCell ref="Q37:V43"/>
    <mergeCell ref="A37:A43"/>
    <mergeCell ref="B37:B43"/>
    <mergeCell ref="C37:C43"/>
    <mergeCell ref="E37:E43"/>
    <mergeCell ref="F37:F43"/>
    <mergeCell ref="G37:G43"/>
    <mergeCell ref="H37:H43"/>
    <mergeCell ref="A32:A36"/>
    <mergeCell ref="F32:F36"/>
    <mergeCell ref="B32:B36"/>
    <mergeCell ref="C32:C36"/>
    <mergeCell ref="E32:E36"/>
    <mergeCell ref="G32:G36"/>
    <mergeCell ref="H32:H36"/>
    <mergeCell ref="H25:H27"/>
    <mergeCell ref="F28:F31"/>
    <mergeCell ref="A25:A27"/>
    <mergeCell ref="B20:B24"/>
    <mergeCell ref="G28:G31"/>
    <mergeCell ref="H28:H31"/>
    <mergeCell ref="A28:A31"/>
    <mergeCell ref="B28:B31"/>
    <mergeCell ref="C28:C31"/>
    <mergeCell ref="G25:G27"/>
    <mergeCell ref="E28:E31"/>
    <mergeCell ref="A4:C4"/>
    <mergeCell ref="A8:A9"/>
    <mergeCell ref="B8:B9"/>
    <mergeCell ref="D4:N4"/>
    <mergeCell ref="F8:F9"/>
    <mergeCell ref="A5:C5"/>
    <mergeCell ref="D6:N6"/>
    <mergeCell ref="I8:I9"/>
    <mergeCell ref="G8:G9"/>
    <mergeCell ref="A6:C6"/>
    <mergeCell ref="H8:H9"/>
    <mergeCell ref="E7:H7"/>
    <mergeCell ref="D7:D9"/>
    <mergeCell ref="E8:E9"/>
    <mergeCell ref="A10:A14"/>
    <mergeCell ref="C10:C14"/>
    <mergeCell ref="B10:B14"/>
    <mergeCell ref="F15:F19"/>
    <mergeCell ref="C25:C27"/>
    <mergeCell ref="E15:E19"/>
    <mergeCell ref="A15:A19"/>
    <mergeCell ref="A20:A24"/>
    <mergeCell ref="C15:C19"/>
    <mergeCell ref="C20:C24"/>
    <mergeCell ref="B15:B19"/>
    <mergeCell ref="E25:E27"/>
    <mergeCell ref="F25:F27"/>
    <mergeCell ref="E20:E24"/>
    <mergeCell ref="B25:B27"/>
    <mergeCell ref="E10:E14"/>
    <mergeCell ref="F10:F14"/>
    <mergeCell ref="G10:G14"/>
    <mergeCell ref="H10:H14"/>
    <mergeCell ref="F20:F24"/>
    <mergeCell ref="G20:G24"/>
    <mergeCell ref="H20:H24"/>
    <mergeCell ref="H15:H19"/>
    <mergeCell ref="G15:G19"/>
    <mergeCell ref="O8:O9"/>
    <mergeCell ref="N8:N9"/>
    <mergeCell ref="N7:O7"/>
    <mergeCell ref="K8:K9"/>
    <mergeCell ref="M8:M9"/>
    <mergeCell ref="I7:M7"/>
    <mergeCell ref="L8:L9"/>
    <mergeCell ref="N28:N31"/>
    <mergeCell ref="O10:O14"/>
    <mergeCell ref="O15:O19"/>
    <mergeCell ref="N10:N14"/>
    <mergeCell ref="M15:M19"/>
    <mergeCell ref="N15:N19"/>
    <mergeCell ref="M10:M14"/>
    <mergeCell ref="O25:O27"/>
    <mergeCell ref="O20:O24"/>
    <mergeCell ref="M25:M27"/>
    <mergeCell ref="N25:N27"/>
    <mergeCell ref="N20:N24"/>
    <mergeCell ref="O28:O31"/>
    <mergeCell ref="M20:M24"/>
    <mergeCell ref="M28:M31"/>
    <mergeCell ref="O32:O36"/>
    <mergeCell ref="N32:N36"/>
    <mergeCell ref="M37:M43"/>
    <mergeCell ref="N37:N43"/>
    <mergeCell ref="O37:O43"/>
    <mergeCell ref="M32:M36"/>
  </mergeCells>
  <conditionalFormatting sqref="D10:D11">
    <cfRule type="containsText" dxfId="429" priority="277" operator="containsText" text="3- Moderado">
      <formula>NOT(ISERROR(SEARCH("3- Moderado",D10)))</formula>
    </cfRule>
    <cfRule type="containsText" dxfId="428" priority="278" operator="containsText" text="6- Moderado">
      <formula>NOT(ISERROR(SEARCH("6- Moderado",D10)))</formula>
    </cfRule>
    <cfRule type="containsText" dxfId="427" priority="279" operator="containsText" text="4- Moderado">
      <formula>NOT(ISERROR(SEARCH("4- Moderado",D10)))</formula>
    </cfRule>
    <cfRule type="containsText" dxfId="426" priority="280" operator="containsText" text="3- Bajo">
      <formula>NOT(ISERROR(SEARCH("3- Bajo",D10)))</formula>
    </cfRule>
    <cfRule type="containsText" dxfId="425" priority="281" operator="containsText" text="4- Bajo">
      <formula>NOT(ISERROR(SEARCH("4- Bajo",D10)))</formula>
    </cfRule>
    <cfRule type="containsText" dxfId="424" priority="282" operator="containsText" text="1- Bajo">
      <formula>NOT(ISERROR(SEARCH("1- Bajo",D10)))</formula>
    </cfRule>
  </conditionalFormatting>
  <conditionalFormatting sqref="D10:D13">
    <cfRule type="containsText" dxfId="423" priority="289" operator="containsText" text="3- Moderado">
      <formula>NOT(ISERROR(SEARCH("3- Moderado",D10)))</formula>
    </cfRule>
    <cfRule type="containsText" dxfId="422" priority="290" operator="containsText" text="6- Moderado">
      <formula>NOT(ISERROR(SEARCH("6- Moderado",D10)))</formula>
    </cfRule>
    <cfRule type="containsText" dxfId="421" priority="291" operator="containsText" text="4- Moderado">
      <formula>NOT(ISERROR(SEARCH("4- Moderado",D10)))</formula>
    </cfRule>
    <cfRule type="containsText" dxfId="420" priority="292" operator="containsText" text="3- Bajo">
      <formula>NOT(ISERROR(SEARCH("3- Bajo",D10)))</formula>
    </cfRule>
    <cfRule type="containsText" dxfId="419" priority="293" operator="containsText" text="4- Bajo">
      <formula>NOT(ISERROR(SEARCH("4- Bajo",D10)))</formula>
    </cfRule>
    <cfRule type="containsText" dxfId="418" priority="294" operator="containsText" text="1- Bajo">
      <formula>NOT(ISERROR(SEARCH("1- Bajo",D10)))</formula>
    </cfRule>
  </conditionalFormatting>
  <conditionalFormatting sqref="D11:D12">
    <cfRule type="containsText" dxfId="417" priority="253" operator="containsText" text="3- Moderado">
      <formula>NOT(ISERROR(SEARCH("3- Moderado",D11)))</formula>
    </cfRule>
    <cfRule type="containsText" dxfId="416" priority="254" operator="containsText" text="6- Moderado">
      <formula>NOT(ISERROR(SEARCH("6- Moderado",D11)))</formula>
    </cfRule>
    <cfRule type="containsText" dxfId="415" priority="255" operator="containsText" text="4- Moderado">
      <formula>NOT(ISERROR(SEARCH("4- Moderado",D11)))</formula>
    </cfRule>
    <cfRule type="containsText" dxfId="414" priority="256" operator="containsText" text="3- Bajo">
      <formula>NOT(ISERROR(SEARCH("3- Bajo",D11)))</formula>
    </cfRule>
    <cfRule type="containsText" dxfId="413" priority="257" operator="containsText" text="4- Bajo">
      <formula>NOT(ISERROR(SEARCH("4- Bajo",D11)))</formula>
    </cfRule>
    <cfRule type="containsText" dxfId="412" priority="258" operator="containsText" text="1- Bajo">
      <formula>NOT(ISERROR(SEARCH("1- Bajo",D11)))</formula>
    </cfRule>
    <cfRule type="containsText" dxfId="411" priority="265" operator="containsText" text="3- Moderado">
      <formula>NOT(ISERROR(SEARCH("3- Moderado",D11)))</formula>
    </cfRule>
    <cfRule type="containsText" dxfId="410" priority="266" operator="containsText" text="6- Moderado">
      <formula>NOT(ISERROR(SEARCH("6- Moderado",D11)))</formula>
    </cfRule>
    <cfRule type="containsText" dxfId="409" priority="267" operator="containsText" text="4- Moderado">
      <formula>NOT(ISERROR(SEARCH("4- Moderado",D11)))</formula>
    </cfRule>
    <cfRule type="containsText" dxfId="408" priority="268" operator="containsText" text="3- Bajo">
      <formula>NOT(ISERROR(SEARCH("3- Bajo",D11)))</formula>
    </cfRule>
    <cfRule type="containsText" dxfId="407" priority="269" operator="containsText" text="4- Bajo">
      <formula>NOT(ISERROR(SEARCH("4- Bajo",D11)))</formula>
    </cfRule>
    <cfRule type="containsText" dxfId="406" priority="270" operator="containsText" text="1- Bajo">
      <formula>NOT(ISERROR(SEARCH("1- Bajo",D11)))</formula>
    </cfRule>
  </conditionalFormatting>
  <conditionalFormatting sqref="D14:D22">
    <cfRule type="containsText" dxfId="405" priority="161" operator="containsText" text="3- Moderado">
      <formula>NOT(ISERROR(SEARCH("3- Moderado",D14)))</formula>
    </cfRule>
    <cfRule type="containsText" dxfId="404" priority="162" operator="containsText" text="6- Moderado">
      <formula>NOT(ISERROR(SEARCH("6- Moderado",D14)))</formula>
    </cfRule>
    <cfRule type="containsText" dxfId="403" priority="163" operator="containsText" text="4- Moderado">
      <formula>NOT(ISERROR(SEARCH("4- Moderado",D14)))</formula>
    </cfRule>
    <cfRule type="containsText" dxfId="402" priority="164" operator="containsText" text="3- Bajo">
      <formula>NOT(ISERROR(SEARCH("3- Bajo",D14)))</formula>
    </cfRule>
    <cfRule type="containsText" dxfId="401" priority="165" operator="containsText" text="4- Bajo">
      <formula>NOT(ISERROR(SEARCH("4- Bajo",D14)))</formula>
    </cfRule>
    <cfRule type="containsText" dxfId="400" priority="166" operator="containsText" text="1- Bajo">
      <formula>NOT(ISERROR(SEARCH("1- Bajo",D14)))</formula>
    </cfRule>
  </conditionalFormatting>
  <conditionalFormatting sqref="D25:D31">
    <cfRule type="containsText" dxfId="399" priority="43" operator="containsText" text="3- Moderado">
      <formula>NOT(ISERROR(SEARCH("3- Moderado",D25)))</formula>
    </cfRule>
    <cfRule type="containsText" dxfId="398" priority="44" operator="containsText" text="6- Moderado">
      <formula>NOT(ISERROR(SEARCH("6- Moderado",D25)))</formula>
    </cfRule>
    <cfRule type="containsText" dxfId="397" priority="45" operator="containsText" text="4- Moderado">
      <formula>NOT(ISERROR(SEARCH("4- Moderado",D25)))</formula>
    </cfRule>
    <cfRule type="containsText" dxfId="396" priority="46" operator="containsText" text="3- Bajo">
      <formula>NOT(ISERROR(SEARCH("3- Bajo",D25)))</formula>
    </cfRule>
    <cfRule type="containsText" dxfId="395" priority="47" operator="containsText" text="4- Bajo">
      <formula>NOT(ISERROR(SEARCH("4- Bajo",D25)))</formula>
    </cfRule>
    <cfRule type="containsText" dxfId="394" priority="48" operator="containsText" text="1- Bajo">
      <formula>NOT(ISERROR(SEARCH("1- Bajo",D25)))</formula>
    </cfRule>
  </conditionalFormatting>
  <conditionalFormatting sqref="H10">
    <cfRule type="containsText" dxfId="393" priority="307" operator="containsText" text="Muy Baja">
      <formula>NOT(ISERROR(SEARCH("Muy Baja",H10)))</formula>
    </cfRule>
    <cfRule type="containsText" dxfId="392" priority="308" operator="containsText" text="Baja">
      <formula>NOT(ISERROR(SEARCH("Baja",H10)))</formula>
    </cfRule>
    <cfRule type="containsText" dxfId="391" priority="309" operator="containsText" text="Muy Alta">
      <formula>NOT(ISERROR(SEARCH("Muy Alta",H10)))</formula>
    </cfRule>
    <cfRule type="containsText" dxfId="390" priority="310" operator="containsText" text="Alta">
      <formula>NOT(ISERROR(SEARCH("Alta",H10)))</formula>
    </cfRule>
    <cfRule type="containsText" dxfId="389" priority="311" operator="containsText" text="Media">
      <formula>NOT(ISERROR(SEARCH("Media",H10)))</formula>
    </cfRule>
    <cfRule type="containsText" dxfId="388" priority="312" operator="containsText" text="Media">
      <formula>NOT(ISERROR(SEARCH("Media",H10)))</formula>
    </cfRule>
    <cfRule type="containsText" dxfId="387" priority="313" operator="containsText" text="Media">
      <formula>NOT(ISERROR(SEARCH("Media",H10)))</formula>
    </cfRule>
    <cfRule type="containsText" dxfId="386" priority="314" operator="containsText" text="Muy Baja">
      <formula>NOT(ISERROR(SEARCH("Muy Baja",H10)))</formula>
    </cfRule>
    <cfRule type="containsText" dxfId="385" priority="315" operator="containsText" text="Baja">
      <formula>NOT(ISERROR(SEARCH("Baja",H10)))</formula>
    </cfRule>
    <cfRule type="containsText" dxfId="384" priority="316" operator="containsText" text="Muy Baja">
      <formula>NOT(ISERROR(SEARCH("Muy Baja",H10)))</formula>
    </cfRule>
    <cfRule type="containsText" dxfId="383" priority="317" operator="containsText" text="Muy Baja">
      <formula>NOT(ISERROR(SEARCH("Muy Baja",H10)))</formula>
    </cfRule>
    <cfRule type="containsText" dxfId="382" priority="318" operator="containsText" text="Muy Baja">
      <formula>NOT(ISERROR(SEARCH("Muy Baja",H10)))</formula>
    </cfRule>
    <cfRule type="containsText" dxfId="381" priority="319" operator="containsText" text="Muy Baja'Tabla probabilidad'!">
      <formula>NOT(ISERROR(SEARCH("Muy Baja'Tabla probabilidad'!",H10)))</formula>
    </cfRule>
    <cfRule type="containsText" dxfId="380" priority="320" operator="containsText" text="Muy bajo">
      <formula>NOT(ISERROR(SEARCH("Muy bajo",H10)))</formula>
    </cfRule>
    <cfRule type="containsText" dxfId="379" priority="321" operator="containsText" text="Alta">
      <formula>NOT(ISERROR(SEARCH("Alta",H10)))</formula>
    </cfRule>
    <cfRule type="containsText" dxfId="378" priority="322" operator="containsText" text="Media">
      <formula>NOT(ISERROR(SEARCH("Media",H10)))</formula>
    </cfRule>
    <cfRule type="containsText" dxfId="377" priority="323" operator="containsText" text="Baja">
      <formula>NOT(ISERROR(SEARCH("Baja",H10)))</formula>
    </cfRule>
    <cfRule type="containsText" dxfId="376" priority="324" operator="containsText" text="Muy baja">
      <formula>NOT(ISERROR(SEARCH("Muy baja",H10)))</formula>
    </cfRule>
    <cfRule type="cellIs" dxfId="375" priority="327" operator="between">
      <formula>1</formula>
      <formula>2</formula>
    </cfRule>
    <cfRule type="cellIs" dxfId="374" priority="328" operator="between">
      <formula>0</formula>
      <formula>2</formula>
    </cfRule>
  </conditionalFormatting>
  <conditionalFormatting sqref="H15">
    <cfRule type="containsText" dxfId="373" priority="215" operator="containsText" text="Muy Baja">
      <formula>NOT(ISERROR(SEARCH("Muy Baja",H15)))</formula>
    </cfRule>
    <cfRule type="containsText" dxfId="372" priority="216" operator="containsText" text="Baja">
      <formula>NOT(ISERROR(SEARCH("Baja",H15)))</formula>
    </cfRule>
    <cfRule type="containsText" dxfId="371" priority="217" operator="containsText" text="Muy Alta">
      <formula>NOT(ISERROR(SEARCH("Muy Alta",H15)))</formula>
    </cfRule>
    <cfRule type="containsText" dxfId="370" priority="218" operator="containsText" text="Alta">
      <formula>NOT(ISERROR(SEARCH("Alta",H15)))</formula>
    </cfRule>
    <cfRule type="containsText" dxfId="369" priority="219" operator="containsText" text="Media">
      <formula>NOT(ISERROR(SEARCH("Media",H15)))</formula>
    </cfRule>
    <cfRule type="containsText" dxfId="368" priority="220" operator="containsText" text="Media">
      <formula>NOT(ISERROR(SEARCH("Media",H15)))</formula>
    </cfRule>
    <cfRule type="containsText" dxfId="367" priority="221" operator="containsText" text="Media">
      <formula>NOT(ISERROR(SEARCH("Media",H15)))</formula>
    </cfRule>
    <cfRule type="containsText" dxfId="366" priority="222" operator="containsText" text="Muy Baja">
      <formula>NOT(ISERROR(SEARCH("Muy Baja",H15)))</formula>
    </cfRule>
    <cfRule type="containsText" dxfId="365" priority="223" operator="containsText" text="Baja">
      <formula>NOT(ISERROR(SEARCH("Baja",H15)))</formula>
    </cfRule>
    <cfRule type="containsText" dxfId="364" priority="224" operator="containsText" text="Muy Baja">
      <formula>NOT(ISERROR(SEARCH("Muy Baja",H15)))</formula>
    </cfRule>
    <cfRule type="containsText" dxfId="363" priority="225" operator="containsText" text="Muy Baja">
      <formula>NOT(ISERROR(SEARCH("Muy Baja",H15)))</formula>
    </cfRule>
    <cfRule type="containsText" dxfId="362" priority="226" operator="containsText" text="Muy Baja">
      <formula>NOT(ISERROR(SEARCH("Muy Baja",H15)))</formula>
    </cfRule>
    <cfRule type="containsText" dxfId="361" priority="227" operator="containsText" text="Muy Baja'Tabla probabilidad'!">
      <formula>NOT(ISERROR(SEARCH("Muy Baja'Tabla probabilidad'!",H15)))</formula>
    </cfRule>
    <cfRule type="containsText" dxfId="360" priority="228" operator="containsText" text="Muy bajo">
      <formula>NOT(ISERROR(SEARCH("Muy bajo",H15)))</formula>
    </cfRule>
    <cfRule type="containsText" dxfId="359" priority="229" operator="containsText" text="Alta">
      <formula>NOT(ISERROR(SEARCH("Alta",H15)))</formula>
    </cfRule>
    <cfRule type="containsText" dxfId="358" priority="230" operator="containsText" text="Media">
      <formula>NOT(ISERROR(SEARCH("Media",H15)))</formula>
    </cfRule>
    <cfRule type="containsText" dxfId="357" priority="231" operator="containsText" text="Baja">
      <formula>NOT(ISERROR(SEARCH("Baja",H15)))</formula>
    </cfRule>
    <cfRule type="containsText" dxfId="356" priority="232" operator="containsText" text="Muy baja">
      <formula>NOT(ISERROR(SEARCH("Muy baja",H15)))</formula>
    </cfRule>
    <cfRule type="cellIs" dxfId="355" priority="235" operator="between">
      <formula>1</formula>
      <formula>2</formula>
    </cfRule>
    <cfRule type="cellIs" dxfId="354" priority="236" operator="between">
      <formula>0</formula>
      <formula>2</formula>
    </cfRule>
  </conditionalFormatting>
  <conditionalFormatting sqref="H20">
    <cfRule type="containsText" dxfId="353" priority="167" operator="containsText" text="Muy Baja">
      <formula>NOT(ISERROR(SEARCH("Muy Baja",H20)))</formula>
    </cfRule>
    <cfRule type="containsText" dxfId="352" priority="168" operator="containsText" text="Baja">
      <formula>NOT(ISERROR(SEARCH("Baja",H20)))</formula>
    </cfRule>
    <cfRule type="containsText" dxfId="351" priority="169" operator="containsText" text="Muy Alta">
      <formula>NOT(ISERROR(SEARCH("Muy Alta",H20)))</formula>
    </cfRule>
    <cfRule type="containsText" dxfId="350" priority="170" operator="containsText" text="Alta">
      <formula>NOT(ISERROR(SEARCH("Alta",H20)))</formula>
    </cfRule>
    <cfRule type="containsText" dxfId="349" priority="171" operator="containsText" text="Media">
      <formula>NOT(ISERROR(SEARCH("Media",H20)))</formula>
    </cfRule>
    <cfRule type="containsText" dxfId="348" priority="172" operator="containsText" text="Media">
      <formula>NOT(ISERROR(SEARCH("Media",H20)))</formula>
    </cfRule>
    <cfRule type="containsText" dxfId="347" priority="173" operator="containsText" text="Media">
      <formula>NOT(ISERROR(SEARCH("Media",H20)))</formula>
    </cfRule>
    <cfRule type="containsText" dxfId="346" priority="174" operator="containsText" text="Muy Baja">
      <formula>NOT(ISERROR(SEARCH("Muy Baja",H20)))</formula>
    </cfRule>
    <cfRule type="containsText" dxfId="345" priority="175" operator="containsText" text="Baja">
      <formula>NOT(ISERROR(SEARCH("Baja",H20)))</formula>
    </cfRule>
    <cfRule type="containsText" dxfId="344" priority="176" operator="containsText" text="Muy Baja">
      <formula>NOT(ISERROR(SEARCH("Muy Baja",H20)))</formula>
    </cfRule>
    <cfRule type="containsText" dxfId="343" priority="177" operator="containsText" text="Muy Baja">
      <formula>NOT(ISERROR(SEARCH("Muy Baja",H20)))</formula>
    </cfRule>
    <cfRule type="containsText" dxfId="342" priority="178" operator="containsText" text="Muy Baja">
      <formula>NOT(ISERROR(SEARCH("Muy Baja",H20)))</formula>
    </cfRule>
    <cfRule type="containsText" dxfId="341" priority="179" operator="containsText" text="Muy Baja'Tabla probabilidad'!">
      <formula>NOT(ISERROR(SEARCH("Muy Baja'Tabla probabilidad'!",H20)))</formula>
    </cfRule>
    <cfRule type="containsText" dxfId="340" priority="180" operator="containsText" text="Muy bajo">
      <formula>NOT(ISERROR(SEARCH("Muy bajo",H20)))</formula>
    </cfRule>
    <cfRule type="containsText" dxfId="339" priority="181" operator="containsText" text="Alta">
      <formula>NOT(ISERROR(SEARCH("Alta",H20)))</formula>
    </cfRule>
    <cfRule type="containsText" dxfId="338" priority="182" operator="containsText" text="Media">
      <formula>NOT(ISERROR(SEARCH("Media",H20)))</formula>
    </cfRule>
    <cfRule type="containsText" dxfId="337" priority="183" operator="containsText" text="Baja">
      <formula>NOT(ISERROR(SEARCH("Baja",H20)))</formula>
    </cfRule>
    <cfRule type="containsText" dxfId="336" priority="184" operator="containsText" text="Muy baja">
      <formula>NOT(ISERROR(SEARCH("Muy baja",H20)))</formula>
    </cfRule>
    <cfRule type="cellIs" dxfId="335" priority="185" operator="between">
      <formula>1</formula>
      <formula>2</formula>
    </cfRule>
    <cfRule type="cellIs" dxfId="334" priority="186" operator="between">
      <formula>0</formula>
      <formula>2</formula>
    </cfRule>
  </conditionalFormatting>
  <conditionalFormatting sqref="H25">
    <cfRule type="containsText" dxfId="333" priority="135" operator="containsText" text="Muy Baja">
      <formula>NOT(ISERROR(SEARCH("Muy Baja",H25)))</formula>
    </cfRule>
    <cfRule type="containsText" dxfId="332" priority="136" operator="containsText" text="Baja">
      <formula>NOT(ISERROR(SEARCH("Baja",H25)))</formula>
    </cfRule>
    <cfRule type="containsText" dxfId="331" priority="137" operator="containsText" text="Muy Alta">
      <formula>NOT(ISERROR(SEARCH("Muy Alta",H25)))</formula>
    </cfRule>
    <cfRule type="containsText" dxfId="330" priority="138" operator="containsText" text="Alta">
      <formula>NOT(ISERROR(SEARCH("Alta",H25)))</formula>
    </cfRule>
    <cfRule type="containsText" dxfId="329" priority="139" operator="containsText" text="Media">
      <formula>NOT(ISERROR(SEARCH("Media",H25)))</formula>
    </cfRule>
    <cfRule type="containsText" dxfId="328" priority="140" operator="containsText" text="Media">
      <formula>NOT(ISERROR(SEARCH("Media",H25)))</formula>
    </cfRule>
    <cfRule type="containsText" dxfId="327" priority="141" operator="containsText" text="Media">
      <formula>NOT(ISERROR(SEARCH("Media",H25)))</formula>
    </cfRule>
    <cfRule type="containsText" dxfId="326" priority="142" operator="containsText" text="Muy Baja">
      <formula>NOT(ISERROR(SEARCH("Muy Baja",H25)))</formula>
    </cfRule>
    <cfRule type="containsText" dxfId="325" priority="143" operator="containsText" text="Baja">
      <formula>NOT(ISERROR(SEARCH("Baja",H25)))</formula>
    </cfRule>
    <cfRule type="containsText" dxfId="324" priority="144" operator="containsText" text="Muy Baja">
      <formula>NOT(ISERROR(SEARCH("Muy Baja",H25)))</formula>
    </cfRule>
    <cfRule type="containsText" dxfId="323" priority="145" operator="containsText" text="Muy Baja">
      <formula>NOT(ISERROR(SEARCH("Muy Baja",H25)))</formula>
    </cfRule>
    <cfRule type="containsText" dxfId="322" priority="146" operator="containsText" text="Muy Baja">
      <formula>NOT(ISERROR(SEARCH("Muy Baja",H25)))</formula>
    </cfRule>
    <cfRule type="containsText" dxfId="321" priority="147" operator="containsText" text="Muy Baja'Tabla probabilidad'!">
      <formula>NOT(ISERROR(SEARCH("Muy Baja'Tabla probabilidad'!",H25)))</formula>
    </cfRule>
    <cfRule type="containsText" dxfId="320" priority="148" operator="containsText" text="Muy bajo">
      <formula>NOT(ISERROR(SEARCH("Muy bajo",H25)))</formula>
    </cfRule>
    <cfRule type="containsText" dxfId="319" priority="149" operator="containsText" text="Alta">
      <formula>NOT(ISERROR(SEARCH("Alta",H25)))</formula>
    </cfRule>
    <cfRule type="containsText" dxfId="318" priority="150" operator="containsText" text="Media">
      <formula>NOT(ISERROR(SEARCH("Media",H25)))</formula>
    </cfRule>
    <cfRule type="containsText" dxfId="317" priority="151" operator="containsText" text="Baja">
      <formula>NOT(ISERROR(SEARCH("Baja",H25)))</formula>
    </cfRule>
    <cfRule type="containsText" dxfId="316" priority="152" operator="containsText" text="Muy baja">
      <formula>NOT(ISERROR(SEARCH("Muy baja",H25)))</formula>
    </cfRule>
    <cfRule type="cellIs" dxfId="315" priority="153" operator="between">
      <formula>1</formula>
      <formula>2</formula>
    </cfRule>
    <cfRule type="cellIs" dxfId="314" priority="154" operator="between">
      <formula>0</formula>
      <formula>2</formula>
    </cfRule>
  </conditionalFormatting>
  <conditionalFormatting sqref="H28">
    <cfRule type="containsText" dxfId="313" priority="49" operator="containsText" text="Muy Baja">
      <formula>NOT(ISERROR(SEARCH("Muy Baja",H28)))</formula>
    </cfRule>
    <cfRule type="containsText" dxfId="312" priority="50" operator="containsText" text="Baja">
      <formula>NOT(ISERROR(SEARCH("Baja",H28)))</formula>
    </cfRule>
    <cfRule type="containsText" dxfId="311" priority="51" operator="containsText" text="Muy Alta">
      <formula>NOT(ISERROR(SEARCH("Muy Alta",H28)))</formula>
    </cfRule>
    <cfRule type="containsText" dxfId="310" priority="52" operator="containsText" text="Alta">
      <formula>NOT(ISERROR(SEARCH("Alta",H28)))</formula>
    </cfRule>
    <cfRule type="containsText" dxfId="309" priority="53" operator="containsText" text="Media">
      <formula>NOT(ISERROR(SEARCH("Media",H28)))</formula>
    </cfRule>
    <cfRule type="containsText" dxfId="308" priority="54" operator="containsText" text="Media">
      <formula>NOT(ISERROR(SEARCH("Media",H28)))</formula>
    </cfRule>
    <cfRule type="containsText" dxfId="307" priority="55" operator="containsText" text="Media">
      <formula>NOT(ISERROR(SEARCH("Media",H28)))</formula>
    </cfRule>
    <cfRule type="containsText" dxfId="306" priority="56" operator="containsText" text="Muy Baja">
      <formula>NOT(ISERROR(SEARCH("Muy Baja",H28)))</formula>
    </cfRule>
    <cfRule type="containsText" dxfId="305" priority="57" operator="containsText" text="Baja">
      <formula>NOT(ISERROR(SEARCH("Baja",H28)))</formula>
    </cfRule>
    <cfRule type="containsText" dxfId="304" priority="58" operator="containsText" text="Muy Baja">
      <formula>NOT(ISERROR(SEARCH("Muy Baja",H28)))</formula>
    </cfRule>
    <cfRule type="containsText" dxfId="303" priority="59" operator="containsText" text="Muy Baja">
      <formula>NOT(ISERROR(SEARCH("Muy Baja",H28)))</formula>
    </cfRule>
    <cfRule type="containsText" dxfId="302" priority="60" operator="containsText" text="Muy Baja">
      <formula>NOT(ISERROR(SEARCH("Muy Baja",H28)))</formula>
    </cfRule>
    <cfRule type="containsText" dxfId="301" priority="61" operator="containsText" text="Muy Baja'Tabla probabilidad'!">
      <formula>NOT(ISERROR(SEARCH("Muy Baja'Tabla probabilidad'!",H28)))</formula>
    </cfRule>
    <cfRule type="containsText" dxfId="300" priority="62" operator="containsText" text="Muy bajo">
      <formula>NOT(ISERROR(SEARCH("Muy bajo",H28)))</formula>
    </cfRule>
    <cfRule type="containsText" dxfId="299" priority="63" operator="containsText" text="Alta">
      <formula>NOT(ISERROR(SEARCH("Alta",H28)))</formula>
    </cfRule>
    <cfRule type="containsText" dxfId="298" priority="64" operator="containsText" text="Media">
      <formula>NOT(ISERROR(SEARCH("Media",H28)))</formula>
    </cfRule>
    <cfRule type="containsText" dxfId="297" priority="65" operator="containsText" text="Baja">
      <formula>NOT(ISERROR(SEARCH("Baja",H28)))</formula>
    </cfRule>
    <cfRule type="containsText" dxfId="296" priority="66" operator="containsText" text="Muy baja">
      <formula>NOT(ISERROR(SEARCH("Muy baja",H28)))</formula>
    </cfRule>
    <cfRule type="cellIs" dxfId="295" priority="69" operator="between">
      <formula>1</formula>
      <formula>2</formula>
    </cfRule>
    <cfRule type="cellIs" dxfId="294" priority="70" operator="between">
      <formula>0</formula>
      <formula>2</formula>
    </cfRule>
  </conditionalFormatting>
  <conditionalFormatting sqref="H32">
    <cfRule type="containsText" dxfId="293" priority="103" operator="containsText" text="Muy Baja">
      <formula>NOT(ISERROR(SEARCH("Muy Baja",H32)))</formula>
    </cfRule>
    <cfRule type="containsText" dxfId="292" priority="104" operator="containsText" text="Baja">
      <formula>NOT(ISERROR(SEARCH("Baja",H32)))</formula>
    </cfRule>
    <cfRule type="containsText" dxfId="291" priority="105" operator="containsText" text="Muy Alta">
      <formula>NOT(ISERROR(SEARCH("Muy Alta",H32)))</formula>
    </cfRule>
    <cfRule type="containsText" dxfId="290" priority="106" operator="containsText" text="Alta">
      <formula>NOT(ISERROR(SEARCH("Alta",H32)))</formula>
    </cfRule>
    <cfRule type="containsText" dxfId="289" priority="107" operator="containsText" text="Media">
      <formula>NOT(ISERROR(SEARCH("Media",H32)))</formula>
    </cfRule>
    <cfRule type="containsText" dxfId="288" priority="108" operator="containsText" text="Media">
      <formula>NOT(ISERROR(SEARCH("Media",H32)))</formula>
    </cfRule>
    <cfRule type="containsText" dxfId="287" priority="109" operator="containsText" text="Media">
      <formula>NOT(ISERROR(SEARCH("Media",H32)))</formula>
    </cfRule>
    <cfRule type="containsText" dxfId="286" priority="110" operator="containsText" text="Muy Baja">
      <formula>NOT(ISERROR(SEARCH("Muy Baja",H32)))</formula>
    </cfRule>
    <cfRule type="containsText" dxfId="285" priority="111" operator="containsText" text="Baja">
      <formula>NOT(ISERROR(SEARCH("Baja",H32)))</formula>
    </cfRule>
    <cfRule type="containsText" dxfId="284" priority="112" operator="containsText" text="Muy Baja">
      <formula>NOT(ISERROR(SEARCH("Muy Baja",H32)))</formula>
    </cfRule>
    <cfRule type="containsText" dxfId="283" priority="113" operator="containsText" text="Muy Baja">
      <formula>NOT(ISERROR(SEARCH("Muy Baja",H32)))</formula>
    </cfRule>
    <cfRule type="containsText" dxfId="282" priority="114" operator="containsText" text="Muy Baja">
      <formula>NOT(ISERROR(SEARCH("Muy Baja",H32)))</formula>
    </cfRule>
    <cfRule type="containsText" dxfId="281" priority="115" operator="containsText" text="Muy Baja'Tabla probabilidad'!">
      <formula>NOT(ISERROR(SEARCH("Muy Baja'Tabla probabilidad'!",H32)))</formula>
    </cfRule>
    <cfRule type="containsText" dxfId="280" priority="116" operator="containsText" text="Muy bajo">
      <formula>NOT(ISERROR(SEARCH("Muy bajo",H32)))</formula>
    </cfRule>
    <cfRule type="containsText" dxfId="279" priority="117" operator="containsText" text="Alta">
      <formula>NOT(ISERROR(SEARCH("Alta",H32)))</formula>
    </cfRule>
    <cfRule type="containsText" dxfId="278" priority="118" operator="containsText" text="Media">
      <formula>NOT(ISERROR(SEARCH("Media",H32)))</formula>
    </cfRule>
    <cfRule type="containsText" dxfId="277" priority="119" operator="containsText" text="Baja">
      <formula>NOT(ISERROR(SEARCH("Baja",H32)))</formula>
    </cfRule>
    <cfRule type="containsText" dxfId="276" priority="120" operator="containsText" text="Muy baja">
      <formula>NOT(ISERROR(SEARCH("Muy baja",H32)))</formula>
    </cfRule>
    <cfRule type="cellIs" dxfId="275" priority="121" operator="between">
      <formula>1</formula>
      <formula>2</formula>
    </cfRule>
    <cfRule type="cellIs" dxfId="274" priority="122" operator="between">
      <formula>0</formula>
      <formula>2</formula>
    </cfRule>
  </conditionalFormatting>
  <conditionalFormatting sqref="H37">
    <cfRule type="containsText" dxfId="273" priority="77" operator="containsText" text="Muy Baja">
      <formula>NOT(ISERROR(SEARCH("Muy Baja",H37)))</formula>
    </cfRule>
    <cfRule type="containsText" dxfId="272" priority="78" operator="containsText" text="Baja">
      <formula>NOT(ISERROR(SEARCH("Baja",H37)))</formula>
    </cfRule>
    <cfRule type="containsText" dxfId="271" priority="79" operator="containsText" text="Muy Alta">
      <formula>NOT(ISERROR(SEARCH("Muy Alta",H37)))</formula>
    </cfRule>
    <cfRule type="containsText" dxfId="270" priority="80" operator="containsText" text="Alta">
      <formula>NOT(ISERROR(SEARCH("Alta",H37)))</formula>
    </cfRule>
    <cfRule type="containsText" dxfId="269" priority="81" operator="containsText" text="Media">
      <formula>NOT(ISERROR(SEARCH("Media",H37)))</formula>
    </cfRule>
    <cfRule type="containsText" dxfId="268" priority="82" operator="containsText" text="Media">
      <formula>NOT(ISERROR(SEARCH("Media",H37)))</formula>
    </cfRule>
    <cfRule type="containsText" dxfId="267" priority="83" operator="containsText" text="Media">
      <formula>NOT(ISERROR(SEARCH("Media",H37)))</formula>
    </cfRule>
    <cfRule type="containsText" dxfId="266" priority="84" operator="containsText" text="Muy Baja">
      <formula>NOT(ISERROR(SEARCH("Muy Baja",H37)))</formula>
    </cfRule>
    <cfRule type="containsText" dxfId="265" priority="85" operator="containsText" text="Baja">
      <formula>NOT(ISERROR(SEARCH("Baja",H37)))</formula>
    </cfRule>
    <cfRule type="containsText" dxfId="264" priority="86" operator="containsText" text="Muy Baja">
      <formula>NOT(ISERROR(SEARCH("Muy Baja",H37)))</formula>
    </cfRule>
    <cfRule type="containsText" dxfId="263" priority="87" operator="containsText" text="Muy Baja">
      <formula>NOT(ISERROR(SEARCH("Muy Baja",H37)))</formula>
    </cfRule>
    <cfRule type="containsText" dxfId="262" priority="88" operator="containsText" text="Muy Baja">
      <formula>NOT(ISERROR(SEARCH("Muy Baja",H37)))</formula>
    </cfRule>
    <cfRule type="containsText" dxfId="261" priority="89" operator="containsText" text="Muy Baja'Tabla probabilidad'!">
      <formula>NOT(ISERROR(SEARCH("Muy Baja'Tabla probabilidad'!",H37)))</formula>
    </cfRule>
    <cfRule type="containsText" dxfId="260" priority="90" operator="containsText" text="Muy bajo">
      <formula>NOT(ISERROR(SEARCH("Muy bajo",H37)))</formula>
    </cfRule>
    <cfRule type="containsText" dxfId="259" priority="91" operator="containsText" text="Alta">
      <formula>NOT(ISERROR(SEARCH("Alta",H37)))</formula>
    </cfRule>
    <cfRule type="containsText" dxfId="258" priority="92" operator="containsText" text="Media">
      <formula>NOT(ISERROR(SEARCH("Media",H37)))</formula>
    </cfRule>
    <cfRule type="containsText" dxfId="257" priority="93" operator="containsText" text="Baja">
      <formula>NOT(ISERROR(SEARCH("Baja",H37)))</formula>
    </cfRule>
    <cfRule type="containsText" dxfId="256" priority="94" operator="containsText" text="Muy baja">
      <formula>NOT(ISERROR(SEARCH("Muy baja",H37)))</formula>
    </cfRule>
    <cfRule type="cellIs" dxfId="255" priority="95" operator="between">
      <formula>1</formula>
      <formula>2</formula>
    </cfRule>
    <cfRule type="cellIs" dxfId="254" priority="96" operator="between">
      <formula>0</formula>
      <formula>2</formula>
    </cfRule>
  </conditionalFormatting>
  <conditionalFormatting sqref="K10:K43">
    <cfRule type="containsText" dxfId="253" priority="21" operator="containsText" text="Catastrófico">
      <formula>NOT(ISERROR(SEARCH("Catastrófico",K10)))</formula>
    </cfRule>
    <cfRule type="containsText" dxfId="252" priority="22" operator="containsText" text="Mayor">
      <formula>NOT(ISERROR(SEARCH("Mayor",K10)))</formula>
    </cfRule>
    <cfRule type="containsText" dxfId="251" priority="23" operator="containsText" text="Alta">
      <formula>NOT(ISERROR(SEARCH("Alta",K10)))</formula>
    </cfRule>
    <cfRule type="containsText" dxfId="250" priority="24" operator="containsText" text="Moderado">
      <formula>NOT(ISERROR(SEARCH("Moderado",K10)))</formula>
    </cfRule>
    <cfRule type="containsText" dxfId="249" priority="25" operator="containsText" text="Menor">
      <formula>NOT(ISERROR(SEARCH("Menor",K10)))</formula>
    </cfRule>
    <cfRule type="containsText" dxfId="248" priority="26" operator="containsText" text="Leve">
      <formula>NOT(ISERROR(SEARCH("Leve",K10)))</formula>
    </cfRule>
  </conditionalFormatting>
  <conditionalFormatting sqref="M10">
    <cfRule type="containsText" dxfId="247" priority="329" operator="containsText" text="Catastrófico">
      <formula>NOT(ISERROR(SEARCH("Catastrófico",M10)))</formula>
    </cfRule>
    <cfRule type="containsText" dxfId="246" priority="330" operator="containsText" text="Mayor">
      <formula>NOT(ISERROR(SEARCH("Mayor",M10)))</formula>
    </cfRule>
    <cfRule type="containsText" dxfId="245" priority="331" operator="containsText" text="Alta">
      <formula>NOT(ISERROR(SEARCH("Alta",M10)))</formula>
    </cfRule>
    <cfRule type="containsText" dxfId="244" priority="332" operator="containsText" text="Moderado">
      <formula>NOT(ISERROR(SEARCH("Moderado",M10)))</formula>
    </cfRule>
    <cfRule type="containsText" dxfId="243" priority="333" operator="containsText" text="Menor">
      <formula>NOT(ISERROR(SEARCH("Menor",M10)))</formula>
    </cfRule>
    <cfRule type="containsText" dxfId="242" priority="334" operator="containsText" text="Leve">
      <formula>NOT(ISERROR(SEARCH("Leve",M10)))</formula>
    </cfRule>
  </conditionalFormatting>
  <conditionalFormatting sqref="M15">
    <cfRule type="containsText" dxfId="241" priority="237" operator="containsText" text="Catastrófico">
      <formula>NOT(ISERROR(SEARCH("Catastrófico",M15)))</formula>
    </cfRule>
    <cfRule type="containsText" dxfId="240" priority="238" operator="containsText" text="Mayor">
      <formula>NOT(ISERROR(SEARCH("Mayor",M15)))</formula>
    </cfRule>
    <cfRule type="containsText" dxfId="239" priority="239" operator="containsText" text="Alta">
      <formula>NOT(ISERROR(SEARCH("Alta",M15)))</formula>
    </cfRule>
    <cfRule type="containsText" dxfId="238" priority="240" operator="containsText" text="Moderado">
      <formula>NOT(ISERROR(SEARCH("Moderado",M15)))</formula>
    </cfRule>
    <cfRule type="containsText" dxfId="237" priority="241" operator="containsText" text="Menor">
      <formula>NOT(ISERROR(SEARCH("Menor",M15)))</formula>
    </cfRule>
    <cfRule type="containsText" dxfId="236" priority="242" operator="containsText" text="Leve">
      <formula>NOT(ISERROR(SEARCH("Leve",M15)))</formula>
    </cfRule>
  </conditionalFormatting>
  <conditionalFormatting sqref="M20 M25 M28 M32 M37">
    <cfRule type="containsText" dxfId="235" priority="193" operator="containsText" text="Catastrófico">
      <formula>NOT(ISERROR(SEARCH("Catastrófico",M20)))</formula>
    </cfRule>
    <cfRule type="containsText" dxfId="234" priority="194" operator="containsText" text="Mayor">
      <formula>NOT(ISERROR(SEARCH("Mayor",M20)))</formula>
    </cfRule>
    <cfRule type="containsText" dxfId="233" priority="195" operator="containsText" text="Alta">
      <formula>NOT(ISERROR(SEARCH("Alta",M20)))</formula>
    </cfRule>
    <cfRule type="containsText" dxfId="232" priority="196" operator="containsText" text="Moderado">
      <formula>NOT(ISERROR(SEARCH("Moderado",M20)))</formula>
    </cfRule>
    <cfRule type="containsText" dxfId="231" priority="197" operator="containsText" text="Menor">
      <formula>NOT(ISERROR(SEARCH("Menor",M20)))</formula>
    </cfRule>
    <cfRule type="containsText" dxfId="230" priority="198" operator="containsText" text="Leve">
      <formula>NOT(ISERROR(SEARCH("Leve",M20)))</formula>
    </cfRule>
  </conditionalFormatting>
  <conditionalFormatting sqref="N8:O8">
    <cfRule type="containsText" dxfId="229" priority="849" operator="containsText" text="3- Moderado">
      <formula>NOT(ISERROR(SEARCH("3- Moderado",N8)))</formula>
    </cfRule>
    <cfRule type="containsText" dxfId="228" priority="850" operator="containsText" text="6- Moderado">
      <formula>NOT(ISERROR(SEARCH("6- Moderado",N8)))</formula>
    </cfRule>
    <cfRule type="containsText" dxfId="227" priority="851" operator="containsText" text="4- Moderado">
      <formula>NOT(ISERROR(SEARCH("4- Moderado",N8)))</formula>
    </cfRule>
    <cfRule type="containsText" dxfId="226" priority="852" operator="containsText" text="3- Bajo">
      <formula>NOT(ISERROR(SEARCH("3- Bajo",N8)))</formula>
    </cfRule>
    <cfRule type="containsText" dxfId="225" priority="853" operator="containsText" text="4- Bajo">
      <formula>NOT(ISERROR(SEARCH("4- Bajo",N8)))</formula>
    </cfRule>
    <cfRule type="containsText" dxfId="224" priority="854" operator="containsText" text="1- Bajo">
      <formula>NOT(ISERROR(SEARCH("1- Bajo",N8)))</formula>
    </cfRule>
  </conditionalFormatting>
  <conditionalFormatting sqref="N10:O10">
    <cfRule type="containsText" dxfId="223" priority="335" operator="containsText" text="Extremo">
      <formula>NOT(ISERROR(SEARCH("Extremo",N10)))</formula>
    </cfRule>
    <cfRule type="containsText" dxfId="222" priority="336" operator="containsText" text="Alto">
      <formula>NOT(ISERROR(SEARCH("Alto",N10)))</formula>
    </cfRule>
    <cfRule type="containsText" dxfId="221" priority="337" operator="containsText" text="Bajo">
      <formula>NOT(ISERROR(SEARCH("Bajo",N10)))</formula>
    </cfRule>
    <cfRule type="containsText" dxfId="220" priority="338" operator="containsText" text="Moderado">
      <formula>NOT(ISERROR(SEARCH("Moderado",N10)))</formula>
    </cfRule>
  </conditionalFormatting>
  <conditionalFormatting sqref="N15:O15">
    <cfRule type="containsText" dxfId="219" priority="243" operator="containsText" text="Extremo">
      <formula>NOT(ISERROR(SEARCH("Extremo",N15)))</formula>
    </cfRule>
    <cfRule type="containsText" dxfId="218" priority="244" operator="containsText" text="Alto">
      <formula>NOT(ISERROR(SEARCH("Alto",N15)))</formula>
    </cfRule>
    <cfRule type="containsText" dxfId="217" priority="245" operator="containsText" text="Bajo">
      <formula>NOT(ISERROR(SEARCH("Bajo",N15)))</formula>
    </cfRule>
    <cfRule type="containsText" dxfId="216" priority="246" operator="containsText" text="Moderado">
      <formula>NOT(ISERROR(SEARCH("Moderado",N15)))</formula>
    </cfRule>
  </conditionalFormatting>
  <conditionalFormatting sqref="N20:O20 N25 N28 N32 N37:O37">
    <cfRule type="containsText" dxfId="215" priority="199" operator="containsText" text="Extremo">
      <formula>NOT(ISERROR(SEARCH("Extremo",N20)))</formula>
    </cfRule>
    <cfRule type="containsText" dxfId="214" priority="200" operator="containsText" text="Alto">
      <formula>NOT(ISERROR(SEARCH("Alto",N20)))</formula>
    </cfRule>
    <cfRule type="containsText" dxfId="213" priority="201" operator="containsText" text="Bajo">
      <formula>NOT(ISERROR(SEARCH("Bajo",N20)))</formula>
    </cfRule>
    <cfRule type="containsText" dxfId="212" priority="202" operator="containsText" text="Moderado">
      <formula>NOT(ISERROR(SEARCH("Moderado",N20)))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325" operator="containsText" id="{94503557-A80F-4549-870E-58F6A56A2698}">
            <xm:f>NOT(ISERROR(SEARCH('8- Políticas de Administración '!$B$5,H10)))</xm:f>
            <xm:f>'8- Políticas de Administración '!$B$5</xm:f>
            <x14:dxf>
              <font>
                <color rgb="FF006100"/>
              </font>
              <fill>
                <patternFill>
                  <bgColor rgb="FFC6EFCE"/>
                </patternFill>
              </fill>
            </x14:dxf>
          </x14:cfRule>
          <x14:cfRule type="containsText" priority="326" operator="containsText" id="{FA51B925-B5E3-44AE-9530-40A15F127D9A}">
            <xm:f>NOT(ISERROR(SEARCH('8- Políticas de Administración '!$B$5,H10)))</xm:f>
            <xm:f>'8- Políticas de Administración '!$B$5</xm:f>
            <x14:dxf>
              <font>
                <color rgb="FF9C0006"/>
              </font>
              <fill>
                <patternFill>
                  <bgColor rgb="FFFFC7CE"/>
                </patternFill>
              </fill>
            </x14:dxf>
          </x14:cfRule>
          <xm:sqref>H10</xm:sqref>
        </x14:conditionalFormatting>
        <x14:conditionalFormatting xmlns:xm="http://schemas.microsoft.com/office/excel/2006/main">
          <x14:cfRule type="containsText" priority="233" operator="containsText" id="{8B3C81BB-5B99-469A-9919-104F3C269383}">
            <xm:f>NOT(ISERROR(SEARCH('8- Políticas de Administración '!$B$5,H15)))</xm:f>
            <xm:f>'8- Políticas de Administración '!$B$5</xm:f>
            <x14:dxf>
              <font>
                <color rgb="FF006100"/>
              </font>
              <fill>
                <patternFill>
                  <bgColor rgb="FFC6EFCE"/>
                </patternFill>
              </fill>
            </x14:dxf>
          </x14:cfRule>
          <x14:cfRule type="containsText" priority="234" operator="containsText" id="{185D4D64-8F70-44B5-BC79-B0D6B90BCF12}">
            <xm:f>NOT(ISERROR(SEARCH('8- Políticas de Administración '!$B$5,H15)))</xm:f>
            <xm:f>'8- Políticas de Administración '!$B$5</xm:f>
            <x14:dxf>
              <font>
                <color rgb="FF9C0006"/>
              </font>
              <fill>
                <patternFill>
                  <bgColor rgb="FFFFC7CE"/>
                </patternFill>
              </fill>
            </x14:dxf>
          </x14:cfRule>
          <xm:sqref>H15</xm:sqref>
        </x14:conditionalFormatting>
        <x14:conditionalFormatting xmlns:xm="http://schemas.microsoft.com/office/excel/2006/main">
          <x14:cfRule type="containsText" priority="67" operator="containsText" id="{137B0FC1-CB16-4C80-B2BB-2885E8034BF4}">
            <xm:f>NOT(ISERROR(SEARCH(#REF!,H28)))</xm:f>
            <xm:f>#REF!</xm:f>
            <x14:dxf>
              <font>
                <color rgb="FF006100"/>
              </font>
              <fill>
                <patternFill>
                  <bgColor rgb="FFC6EFCE"/>
                </patternFill>
              </fill>
            </x14:dxf>
          </x14:cfRule>
          <x14:cfRule type="containsText" priority="68" operator="containsText" id="{1A59B4BD-A006-4C44-B14D-169A3681C58F}">
            <xm:f>NOT(ISERROR(SEARCH(#REF!,H28)))</xm:f>
            <xm:f>#REF!</xm:f>
            <x14:dxf>
              <font>
                <color rgb="FF9C0006"/>
              </font>
              <fill>
                <patternFill>
                  <bgColor rgb="FFFFC7CE"/>
                </patternFill>
              </fill>
            </x14:dxf>
          </x14:cfRule>
          <xm:sqref>H28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I10:I43</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J10:J43</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44"/>
  <sheetViews>
    <sheetView showGridLines="0" topLeftCell="A8" zoomScale="91" zoomScaleNormal="91" zoomScalePageLayoutView="70" workbookViewId="0">
      <pane xSplit="2" ySplit="2" topLeftCell="C40" activePane="bottomRight" state="frozen"/>
      <selection activeCell="A8" sqref="A8"/>
      <selection pane="topRight" activeCell="C8" sqref="C8"/>
      <selection pane="bottomLeft" activeCell="A10" sqref="A10"/>
      <selection pane="bottomRight" activeCell="H42" sqref="H42"/>
    </sheetView>
  </sheetViews>
  <sheetFormatPr baseColWidth="10" defaultColWidth="11.42578125" defaultRowHeight="15"/>
  <cols>
    <col min="1" max="1" width="7" customWidth="1"/>
    <col min="2" max="2" width="59.7109375" customWidth="1"/>
    <col min="3" max="3" width="52.5703125" style="39" customWidth="1"/>
    <col min="4" max="4" width="5" hidden="1" customWidth="1"/>
    <col min="5" max="5" width="39.42578125" customWidth="1"/>
    <col min="7" max="7" width="12.28515625" bestFit="1" customWidth="1"/>
    <col min="8" max="8" width="14.7109375" bestFit="1" customWidth="1"/>
    <col min="9" max="9" width="13.5703125" customWidth="1"/>
    <col min="10" max="10" width="5.7109375" bestFit="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19" customWidth="1"/>
    <col min="19" max="19" width="11.42578125" hidden="1" customWidth="1"/>
    <col min="20" max="20" width="26.28515625" style="30" customWidth="1"/>
    <col min="21" max="21" width="18.5703125" style="29" customWidth="1"/>
    <col min="22" max="22" width="22.5703125" style="31" customWidth="1"/>
    <col min="23" max="278" width="11.42578125" style="9"/>
    <col min="279" max="16384" width="11.42578125" style="14"/>
  </cols>
  <sheetData>
    <row r="1" spans="1:278" s="11" customFormat="1" ht="21" customHeight="1">
      <c r="A1" s="218"/>
      <c r="B1" s="215"/>
      <c r="C1" s="498"/>
      <c r="D1" s="498"/>
      <c r="E1" s="498"/>
      <c r="F1" s="498"/>
      <c r="G1" s="498"/>
      <c r="H1" s="498"/>
      <c r="I1" s="498"/>
      <c r="J1" s="498"/>
      <c r="K1" s="498"/>
      <c r="L1" s="498"/>
      <c r="M1" s="498"/>
      <c r="N1" s="498"/>
      <c r="O1" s="498"/>
      <c r="P1" s="498"/>
      <c r="Q1" s="498"/>
      <c r="R1" s="498"/>
      <c r="S1" s="498"/>
      <c r="T1" s="498"/>
      <c r="U1" s="498"/>
      <c r="V1" s="498"/>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c r="JL1" s="10"/>
      <c r="JM1" s="10"/>
      <c r="JN1" s="10"/>
      <c r="JO1" s="10"/>
      <c r="JP1" s="10"/>
      <c r="JQ1" s="10"/>
      <c r="JR1" s="10"/>
    </row>
    <row r="2" spans="1:278" s="11" customFormat="1" ht="27" customHeight="1">
      <c r="A2" s="218"/>
      <c r="B2" s="215"/>
      <c r="C2" s="498"/>
      <c r="D2" s="498"/>
      <c r="E2" s="498"/>
      <c r="F2" s="498"/>
      <c r="G2" s="498"/>
      <c r="H2" s="498"/>
      <c r="I2" s="498"/>
      <c r="J2" s="498"/>
      <c r="K2" s="498"/>
      <c r="L2" s="498"/>
      <c r="M2" s="498"/>
      <c r="N2" s="498"/>
      <c r="O2" s="498"/>
      <c r="P2" s="498"/>
      <c r="Q2" s="498"/>
      <c r="R2" s="498"/>
      <c r="S2" s="498"/>
      <c r="T2" s="498"/>
      <c r="U2" s="498"/>
      <c r="V2" s="498"/>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row>
    <row r="3" spans="1:278" s="11" customFormat="1" ht="40.5" customHeight="1">
      <c r="A3" s="218"/>
      <c r="B3" s="215"/>
      <c r="C3" s="500"/>
      <c r="D3" s="500"/>
      <c r="E3" s="500"/>
      <c r="F3" s="500"/>
      <c r="G3" s="500"/>
      <c r="H3" s="500"/>
      <c r="I3" s="500"/>
      <c r="J3" s="500"/>
      <c r="K3" s="500"/>
      <c r="L3" s="500"/>
      <c r="M3" s="500"/>
      <c r="N3" s="500"/>
      <c r="O3" s="500"/>
      <c r="P3" s="500"/>
      <c r="Q3" s="500"/>
      <c r="R3" s="500"/>
      <c r="S3" s="500"/>
      <c r="T3" s="500"/>
      <c r="U3" s="500"/>
      <c r="V3" s="50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c r="JL3" s="10"/>
      <c r="JM3" s="10"/>
      <c r="JN3" s="10"/>
      <c r="JO3" s="10"/>
      <c r="JP3" s="10"/>
      <c r="JQ3" s="10"/>
      <c r="JR3" s="10"/>
    </row>
    <row r="4" spans="1:278" s="11" customFormat="1" ht="18">
      <c r="A4" s="473" t="s">
        <v>267</v>
      </c>
      <c r="B4" s="473"/>
      <c r="C4" s="534" t="s">
        <v>4</v>
      </c>
      <c r="D4" s="534"/>
      <c r="E4" s="534"/>
      <c r="F4" s="534"/>
      <c r="G4" s="534"/>
      <c r="H4" s="534"/>
      <c r="I4" s="534"/>
      <c r="J4" s="534"/>
      <c r="K4" s="534"/>
      <c r="L4" s="534"/>
      <c r="M4" s="534"/>
      <c r="N4" s="534"/>
      <c r="O4" s="534"/>
      <c r="P4" s="534"/>
      <c r="Q4" s="534"/>
      <c r="R4" s="534"/>
      <c r="S4" s="534"/>
      <c r="T4" s="534"/>
      <c r="U4" s="534"/>
      <c r="V4" s="534"/>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c r="JL4" s="10"/>
      <c r="JM4" s="10"/>
      <c r="JN4" s="10"/>
      <c r="JO4" s="10"/>
      <c r="JP4" s="10"/>
      <c r="JQ4" s="10"/>
      <c r="JR4" s="10"/>
    </row>
    <row r="5" spans="1:278" s="11" customFormat="1" ht="38.450000000000003" customHeight="1">
      <c r="A5" s="473" t="s">
        <v>268</v>
      </c>
      <c r="B5" s="473"/>
      <c r="C5" s="511" t="s">
        <v>35</v>
      </c>
      <c r="D5" s="511"/>
      <c r="E5" s="511"/>
      <c r="F5" s="511"/>
      <c r="G5" s="511"/>
      <c r="H5" s="511"/>
      <c r="I5" s="511"/>
      <c r="J5" s="511"/>
      <c r="K5" s="511"/>
      <c r="L5" s="511"/>
      <c r="M5" s="511"/>
      <c r="N5" s="511"/>
      <c r="O5" s="511"/>
      <c r="P5" s="511"/>
      <c r="Q5" s="511"/>
      <c r="R5" s="511"/>
      <c r="S5" s="511"/>
      <c r="T5" s="511"/>
      <c r="U5" s="511"/>
      <c r="V5" s="511"/>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c r="JL5" s="10"/>
      <c r="JM5" s="10"/>
      <c r="JN5" s="10"/>
      <c r="JO5" s="10"/>
      <c r="JP5" s="10"/>
      <c r="JQ5" s="10"/>
      <c r="JR5" s="10"/>
    </row>
    <row r="6" spans="1:278" s="11" customFormat="1" ht="18">
      <c r="A6" s="473" t="s">
        <v>269</v>
      </c>
      <c r="B6" s="473"/>
      <c r="C6" s="512" t="s">
        <v>270</v>
      </c>
      <c r="D6" s="512"/>
      <c r="E6" s="512"/>
      <c r="F6" s="512"/>
      <c r="G6" s="512"/>
      <c r="H6" s="512"/>
      <c r="I6" s="512"/>
      <c r="J6" s="512"/>
      <c r="K6" s="512"/>
      <c r="L6" s="512"/>
      <c r="M6" s="512"/>
      <c r="N6" s="512"/>
      <c r="O6" s="512"/>
      <c r="P6" s="512"/>
      <c r="Q6" s="512"/>
      <c r="R6" s="512"/>
      <c r="S6" s="512"/>
      <c r="T6" s="512"/>
      <c r="U6" s="512"/>
      <c r="V6" s="512"/>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c r="JJ6" s="10"/>
      <c r="JK6" s="10"/>
      <c r="JL6" s="10"/>
      <c r="JM6" s="10"/>
      <c r="JN6" s="10"/>
      <c r="JO6" s="10"/>
      <c r="JP6" s="10"/>
      <c r="JQ6" s="10"/>
      <c r="JR6" s="10"/>
    </row>
    <row r="7" spans="1:278" s="11" customFormat="1" ht="17.25" thickBot="1">
      <c r="A7" s="506" t="s">
        <v>271</v>
      </c>
      <c r="B7" s="506"/>
      <c r="C7" s="506"/>
      <c r="D7" s="535" t="s">
        <v>338</v>
      </c>
      <c r="E7" s="477"/>
      <c r="F7" s="477"/>
      <c r="G7" s="477"/>
      <c r="H7" s="477"/>
      <c r="I7" s="477"/>
      <c r="J7" s="477"/>
      <c r="K7" s="477"/>
      <c r="L7" s="477"/>
      <c r="M7" s="477"/>
      <c r="N7" s="477"/>
      <c r="O7" s="477"/>
      <c r="P7" s="477"/>
      <c r="Q7" s="477"/>
      <c r="R7" s="536"/>
      <c r="S7" s="230"/>
      <c r="T7" s="506" t="s">
        <v>339</v>
      </c>
      <c r="U7" s="506"/>
      <c r="V7" s="506"/>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c r="JJ7" s="10"/>
      <c r="JK7" s="10"/>
      <c r="JL7" s="10"/>
      <c r="JM7" s="10"/>
      <c r="JN7" s="10"/>
      <c r="JO7" s="10"/>
      <c r="JP7" s="10"/>
      <c r="JQ7" s="10"/>
      <c r="JR7" s="10"/>
    </row>
    <row r="8" spans="1:278" s="11" customFormat="1" ht="45" customHeight="1" thickBot="1">
      <c r="A8" s="537" t="s">
        <v>276</v>
      </c>
      <c r="B8" s="507" t="s">
        <v>340</v>
      </c>
      <c r="C8" s="509" t="s">
        <v>272</v>
      </c>
      <c r="D8" s="513" t="s">
        <v>341</v>
      </c>
      <c r="E8" s="522" t="s">
        <v>242</v>
      </c>
      <c r="F8" s="517" t="s">
        <v>342</v>
      </c>
      <c r="G8" s="518"/>
      <c r="H8" s="518"/>
      <c r="I8" s="518"/>
      <c r="J8" s="518"/>
      <c r="K8" s="519"/>
      <c r="L8" s="517" t="s">
        <v>343</v>
      </c>
      <c r="M8" s="518"/>
      <c r="N8" s="518"/>
      <c r="O8" s="518"/>
      <c r="P8" s="518"/>
      <c r="Q8" s="518"/>
      <c r="R8" s="518"/>
      <c r="S8" s="519"/>
      <c r="T8" s="235"/>
      <c r="U8" s="236"/>
      <c r="V8" s="237" t="s">
        <v>344</v>
      </c>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c r="JJ8" s="10"/>
      <c r="JK8" s="10"/>
      <c r="JL8" s="10"/>
      <c r="JM8" s="10"/>
      <c r="JN8" s="10"/>
      <c r="JO8" s="10"/>
      <c r="JP8" s="10"/>
      <c r="JQ8" s="10"/>
      <c r="JR8" s="10"/>
    </row>
    <row r="9" spans="1:278" s="13" customFormat="1" ht="96" customHeight="1" thickTop="1" thickBot="1">
      <c r="A9" s="538"/>
      <c r="B9" s="508"/>
      <c r="C9" s="510"/>
      <c r="D9" s="514"/>
      <c r="E9" s="432"/>
      <c r="F9" s="229" t="s">
        <v>244</v>
      </c>
      <c r="G9" s="229" t="s">
        <v>246</v>
      </c>
      <c r="H9" s="229" t="s">
        <v>345</v>
      </c>
      <c r="I9" s="229" t="s">
        <v>248</v>
      </c>
      <c r="J9" s="87" t="s">
        <v>346</v>
      </c>
      <c r="K9" s="229" t="s">
        <v>254</v>
      </c>
      <c r="L9" s="229" t="s">
        <v>347</v>
      </c>
      <c r="M9" s="84" t="s">
        <v>251</v>
      </c>
      <c r="N9" s="229" t="s">
        <v>348</v>
      </c>
      <c r="O9" s="229" t="s">
        <v>349</v>
      </c>
      <c r="P9" s="229" t="s">
        <v>350</v>
      </c>
      <c r="Q9" s="229" t="s">
        <v>351</v>
      </c>
      <c r="R9" s="87" t="s">
        <v>346</v>
      </c>
      <c r="S9" s="229" t="s">
        <v>352</v>
      </c>
      <c r="T9" s="40" t="s">
        <v>256</v>
      </c>
      <c r="U9" s="40" t="s">
        <v>258</v>
      </c>
      <c r="V9" s="238" t="s">
        <v>353</v>
      </c>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row>
    <row r="10" spans="1:278" ht="102.75" customHeight="1" thickBot="1">
      <c r="A10" s="450">
        <f>'5- Identificación de Riesgos'!A10</f>
        <v>1</v>
      </c>
      <c r="B10" s="414" t="str">
        <f>'5- Identificación de Riesgos'!B10</f>
        <v>Incumplimiento en el trámite de los siniestros desde el aviso del evento hasta el cierre del expediente del mismo.</v>
      </c>
      <c r="C10" s="254" t="str">
        <f>'5- Identificación de Riesgos'!D10</f>
        <v>1. Desconocimiento del Manual del Plan de Seguros por parte de los servidores judiciales</v>
      </c>
      <c r="D10" s="251"/>
      <c r="E10" s="255" t="s">
        <v>518</v>
      </c>
      <c r="F10" s="231" t="s">
        <v>354</v>
      </c>
      <c r="G10" s="231" t="s">
        <v>354</v>
      </c>
      <c r="H10" s="231" t="s">
        <v>354</v>
      </c>
      <c r="I10" s="231" t="s">
        <v>354</v>
      </c>
      <c r="J10" s="227">
        <f>COUNTIF(F10:I10,"SI")/4</f>
        <v>1</v>
      </c>
      <c r="K10" s="515">
        <f>AVERAGE(J10:J14)</f>
        <v>1</v>
      </c>
      <c r="L10" s="231" t="str">
        <f>'5- Identificación de Riesgos'!I10</f>
        <v>Incumplimiento de las metas establecidas</v>
      </c>
      <c r="M10" s="242" t="s">
        <v>521</v>
      </c>
      <c r="N10" s="231" t="s">
        <v>354</v>
      </c>
      <c r="O10" s="231" t="s">
        <v>354</v>
      </c>
      <c r="P10" s="231" t="s">
        <v>354</v>
      </c>
      <c r="Q10" s="231" t="s">
        <v>354</v>
      </c>
      <c r="R10" s="227">
        <f>SUM(COUNTIF(N10,"SI")*25%,COUNTIF(O10,"SI")*40%,COUNTIF(P10,"SI")*25%,COUNTIF(Q10,"SI")*10%)</f>
        <v>1</v>
      </c>
      <c r="S10" s="515">
        <f>AVERAGE(R10:R14)</f>
        <v>1</v>
      </c>
      <c r="T10" s="443"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414"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412" t="str">
        <f>CONCATENATE(VLOOKUP((LEFT(T10,LEN(T10)-4)&amp;LEFT(U10,LEN(U10)-4)),'9- Matriz de Calor '!$D$18:$E$42,2,0)," - ",RIGHT(T10,1)*RIGHT(U10,1))</f>
        <v>Bajo - 1</v>
      </c>
    </row>
    <row r="11" spans="1:278" ht="87.75" customHeight="1">
      <c r="A11" s="451"/>
      <c r="B11" s="415"/>
      <c r="C11" s="254" t="str">
        <f>'5- Identificación de Riesgos'!D11</f>
        <v>2. Ausencia de comunicación asertiva entre los actores del plan de seguros.</v>
      </c>
      <c r="D11" s="249"/>
      <c r="E11" s="256" t="s">
        <v>486</v>
      </c>
      <c r="F11" s="234" t="s">
        <v>354</v>
      </c>
      <c r="G11" s="234" t="s">
        <v>354</v>
      </c>
      <c r="H11" s="234" t="s">
        <v>354</v>
      </c>
      <c r="I11" s="234" t="s">
        <v>354</v>
      </c>
      <c r="J11" s="225">
        <f t="shared" ref="J11:J19" si="0">COUNTIF(F11:I11,"SI")/4</f>
        <v>1</v>
      </c>
      <c r="K11" s="516"/>
      <c r="L11" s="232" t="str">
        <f>'5- Identificación de Riesgos'!I11</f>
        <v>Interrupción o afectación en la prestación del servicio administrativo</v>
      </c>
      <c r="M11" s="242" t="s">
        <v>521</v>
      </c>
      <c r="N11" s="232" t="s">
        <v>354</v>
      </c>
      <c r="O11" s="232" t="s">
        <v>354</v>
      </c>
      <c r="P11" s="232" t="s">
        <v>354</v>
      </c>
      <c r="Q11" s="232" t="s">
        <v>354</v>
      </c>
      <c r="R11" s="225">
        <f t="shared" ref="R11:R19" si="1">SUM(COUNTIF(N11,"SI")*25%,COUNTIF(O11,"SI")*40%,COUNTIF(P11,"SI")*25%,COUNTIF(Q11,"SI")*10%)</f>
        <v>1</v>
      </c>
      <c r="S11" s="516"/>
      <c r="T11" s="444"/>
      <c r="U11" s="415"/>
      <c r="V11" s="413"/>
    </row>
    <row r="12" spans="1:278" ht="51.75" customHeight="1">
      <c r="A12" s="451"/>
      <c r="B12" s="415"/>
      <c r="C12" s="254" t="str">
        <f>'5- Identificación de Riesgos'!D12</f>
        <v xml:space="preserve">3. Incumplimiento de las obligaciones contractuales de los contratos que conforman el plan de seguros </v>
      </c>
      <c r="D12" s="249"/>
      <c r="E12" s="256" t="s">
        <v>506</v>
      </c>
      <c r="F12" s="232" t="s">
        <v>354</v>
      </c>
      <c r="G12" s="234" t="s">
        <v>354</v>
      </c>
      <c r="H12" s="234" t="s">
        <v>354</v>
      </c>
      <c r="I12" s="234" t="s">
        <v>354</v>
      </c>
      <c r="J12" s="225">
        <f t="shared" si="0"/>
        <v>1</v>
      </c>
      <c r="K12" s="516"/>
      <c r="L12" s="232" t="str">
        <f>'5- Identificación de Riesgos'!I12</f>
        <v>Afectación Económica</v>
      </c>
      <c r="M12" s="270" t="s">
        <v>505</v>
      </c>
      <c r="N12" s="232" t="s">
        <v>354</v>
      </c>
      <c r="O12" s="232" t="s">
        <v>354</v>
      </c>
      <c r="P12" s="232" t="s">
        <v>354</v>
      </c>
      <c r="Q12" s="232" t="s">
        <v>354</v>
      </c>
      <c r="R12" s="225">
        <f t="shared" si="1"/>
        <v>1</v>
      </c>
      <c r="S12" s="516"/>
      <c r="T12" s="444"/>
      <c r="U12" s="415"/>
      <c r="V12" s="413"/>
    </row>
    <row r="13" spans="1:278" ht="95.25" customHeight="1">
      <c r="A13" s="451"/>
      <c r="B13" s="415"/>
      <c r="C13" s="254" t="str">
        <f>'5- Identificación de Riesgos'!D13</f>
        <v>4. Información imprecisa presentada al momento de la reclamación.</v>
      </c>
      <c r="D13" s="249"/>
      <c r="E13" s="271" t="s">
        <v>517</v>
      </c>
      <c r="F13" s="232" t="s">
        <v>354</v>
      </c>
      <c r="G13" s="234" t="s">
        <v>354</v>
      </c>
      <c r="H13" s="234" t="s">
        <v>354</v>
      </c>
      <c r="I13" s="234" t="s">
        <v>354</v>
      </c>
      <c r="J13" s="225">
        <f t="shared" si="0"/>
        <v>1</v>
      </c>
      <c r="K13" s="516"/>
      <c r="L13" s="232" t="str">
        <f>'5- Identificación de Riesgos'!I13</f>
        <v>Incumplimiento de las metas establecidas</v>
      </c>
      <c r="M13" s="241" t="s">
        <v>487</v>
      </c>
      <c r="N13" s="232" t="s">
        <v>354</v>
      </c>
      <c r="O13" s="232" t="s">
        <v>354</v>
      </c>
      <c r="P13" s="232" t="s">
        <v>354</v>
      </c>
      <c r="Q13" s="232" t="s">
        <v>354</v>
      </c>
      <c r="R13" s="225">
        <f t="shared" si="1"/>
        <v>1</v>
      </c>
      <c r="S13" s="516"/>
      <c r="T13" s="444"/>
      <c r="U13" s="415"/>
      <c r="V13" s="413"/>
    </row>
    <row r="14" spans="1:278" ht="84" customHeight="1" thickBot="1">
      <c r="A14" s="418"/>
      <c r="B14" s="520"/>
      <c r="C14" s="258" t="str">
        <f>'5- Identificación de Riesgos'!D14</f>
        <v>5. Alto volumen de carga laboral versus las solicitudes generadas en el aspecto legal e informativo</v>
      </c>
      <c r="D14" s="259"/>
      <c r="E14" s="260" t="s">
        <v>523</v>
      </c>
      <c r="F14" s="257" t="s">
        <v>354</v>
      </c>
      <c r="G14" s="234" t="s">
        <v>354</v>
      </c>
      <c r="H14" s="234" t="s">
        <v>354</v>
      </c>
      <c r="I14" s="234" t="s">
        <v>354</v>
      </c>
      <c r="J14" s="228">
        <f t="shared" si="0"/>
        <v>1</v>
      </c>
      <c r="K14" s="523"/>
      <c r="L14" s="257" t="str">
        <f>'5- Identificación de Riesgos'!I14</f>
        <v>Interrupción o afectación en la prestación del servicio administrativo</v>
      </c>
      <c r="M14" s="260" t="s">
        <v>524</v>
      </c>
      <c r="N14" s="232" t="s">
        <v>354</v>
      </c>
      <c r="O14" s="232" t="s">
        <v>354</v>
      </c>
      <c r="P14" s="232" t="s">
        <v>354</v>
      </c>
      <c r="Q14" s="232" t="s">
        <v>354</v>
      </c>
      <c r="R14" s="228">
        <f t="shared" si="1"/>
        <v>1</v>
      </c>
      <c r="S14" s="523"/>
      <c r="T14" s="524"/>
      <c r="U14" s="520"/>
      <c r="V14" s="525"/>
    </row>
    <row r="15" spans="1:278" ht="60.75" customHeight="1">
      <c r="A15" s="450">
        <f>'5- Identificación de Riesgos'!A15</f>
        <v>2</v>
      </c>
      <c r="B15" s="414" t="str">
        <f>'5- Identificación de Riesgos'!B15</f>
        <v>Suspensión de los Servicios Públicos Domiciliarios y/o de Telefonía Móvil Celular (TMC)</v>
      </c>
      <c r="C15" s="261" t="str">
        <f>'5- Identificación de Riesgos'!D15</f>
        <v>1. No dar trámite de pago oportuno.</v>
      </c>
      <c r="D15" s="251"/>
      <c r="E15" s="242" t="s">
        <v>525</v>
      </c>
      <c r="F15" s="231" t="s">
        <v>354</v>
      </c>
      <c r="G15" s="231" t="s">
        <v>354</v>
      </c>
      <c r="H15" s="231" t="s">
        <v>354</v>
      </c>
      <c r="I15" s="231" t="s">
        <v>354</v>
      </c>
      <c r="J15" s="227">
        <f t="shared" si="0"/>
        <v>1</v>
      </c>
      <c r="K15" s="515">
        <f>AVERAGE(J15:J19)</f>
        <v>1</v>
      </c>
      <c r="L15" s="231" t="str">
        <f>'5- Identificación de Riesgos'!I15</f>
        <v>Interrupción o afectación en la prestación del servicio judicial</v>
      </c>
      <c r="M15" s="242" t="s">
        <v>526</v>
      </c>
      <c r="N15" s="233" t="s">
        <v>354</v>
      </c>
      <c r="O15" s="233" t="s">
        <v>354</v>
      </c>
      <c r="P15" s="231" t="s">
        <v>354</v>
      </c>
      <c r="Q15" s="231" t="s">
        <v>354</v>
      </c>
      <c r="R15" s="227">
        <f t="shared" si="1"/>
        <v>1</v>
      </c>
      <c r="S15" s="515">
        <f>AVERAGE(R15:R19)</f>
        <v>1</v>
      </c>
      <c r="T15" s="443" t="str">
        <f>CONCATENATE(INDEX('8- Políticas de Administración '!$B$6:$F$10,MATCH(ROUND(IF((RIGHT('5- Identificación de Riesgos'!H15,1)-'6- Valoración Controles'!K15)&lt;1,1,(RIGHT('5- Identificación de Riesgos'!H15,1)-'6- Valoración Controles'!K15)),0),'8- Políticas de Administración '!$F$6:$F$10,0),1)," - ",ROUND(IF((RIGHT('5- Identificación de Riesgos'!H15,1)-'6- Valoración Controles'!K15)&lt;1,1,(RIGHT('5- Identificación de Riesgos'!H15,1)-'6- Valoración Controles'!K15)),0))</f>
        <v>Muy Baja - 1</v>
      </c>
      <c r="U15" s="414" t="str">
        <f>CONCATENATE(INDEX('8- Políticas de Administración '!$B$17:$F$21,MATCH(ROUND(IF((RIGHT('5- Identificación de Riesgos'!M15,1)-'6- Valoración Controles'!S15)&lt;1,1,(RIGHT('5- Identificación de Riesgos'!M15,1)-'6- Valoración Controles'!S15)),0),'8- Políticas de Administración '!$F$17:$F$21,0),1)," - ",ROUND(IF((RIGHT('5- Identificación de Riesgos'!M15,1)-'6- Valoración Controles'!S15)&lt;1,1,(RIGHT('5- Identificación de Riesgos'!M15,1)-'6- Valoración Controles'!S15)),0))</f>
        <v>Leve - 1</v>
      </c>
      <c r="V15" s="412" t="str">
        <f>CONCATENATE(VLOOKUP((LEFT(T15,LEN(T15)-4)&amp;LEFT(U15,LEN(U15)-4)),'9- Matriz de Calor '!$D$18:$E$42,2,0)," - ",RIGHT(T15,1)*RIGHT(U15,1))</f>
        <v>Bajo - 1</v>
      </c>
    </row>
    <row r="16" spans="1:278" ht="60" customHeight="1">
      <c r="A16" s="451"/>
      <c r="B16" s="415"/>
      <c r="C16" s="254" t="str">
        <f>'5- Identificación de Riesgos'!D16</f>
        <v>2. Saldos pendientes que no corresponden en su pago a la Rama Judicial</v>
      </c>
      <c r="D16" s="249"/>
      <c r="E16" s="241" t="s">
        <v>527</v>
      </c>
      <c r="F16" s="232" t="s">
        <v>354</v>
      </c>
      <c r="G16" s="232" t="s">
        <v>354</v>
      </c>
      <c r="H16" s="232" t="s">
        <v>354</v>
      </c>
      <c r="I16" s="232" t="s">
        <v>354</v>
      </c>
      <c r="J16" s="225">
        <f t="shared" si="0"/>
        <v>1</v>
      </c>
      <c r="K16" s="516"/>
      <c r="L16" s="232" t="str">
        <f>'5- Identificación de Riesgos'!I16</f>
        <v>Afectación Económica</v>
      </c>
      <c r="M16" s="145" t="s">
        <v>507</v>
      </c>
      <c r="N16" s="232" t="s">
        <v>354</v>
      </c>
      <c r="O16" s="232" t="s">
        <v>354</v>
      </c>
      <c r="P16" s="232" t="s">
        <v>354</v>
      </c>
      <c r="Q16" s="232" t="s">
        <v>354</v>
      </c>
      <c r="R16" s="225">
        <f t="shared" si="1"/>
        <v>1</v>
      </c>
      <c r="S16" s="516"/>
      <c r="T16" s="444"/>
      <c r="U16" s="415"/>
      <c r="V16" s="413"/>
    </row>
    <row r="17" spans="1:22" ht="78" customHeight="1">
      <c r="A17" s="451"/>
      <c r="B17" s="415"/>
      <c r="C17" s="254" t="str">
        <f>'5- Identificación de Riesgos'!D17</f>
        <v>3. Fallas en la comunicación con el operador del servicio.</v>
      </c>
      <c r="D17" s="249"/>
      <c r="E17" s="241" t="s">
        <v>508</v>
      </c>
      <c r="F17" s="232" t="s">
        <v>354</v>
      </c>
      <c r="G17" s="232" t="s">
        <v>354</v>
      </c>
      <c r="H17" s="232" t="s">
        <v>354</v>
      </c>
      <c r="I17" s="232" t="s">
        <v>354</v>
      </c>
      <c r="J17" s="225">
        <f t="shared" si="0"/>
        <v>1</v>
      </c>
      <c r="K17" s="516"/>
      <c r="L17" s="232" t="str">
        <f>'5- Identificación de Riesgos'!I17</f>
        <v>Interrupción o afectación en la prestación del servicio judicial</v>
      </c>
      <c r="M17" s="241" t="s">
        <v>509</v>
      </c>
      <c r="N17" s="232" t="s">
        <v>354</v>
      </c>
      <c r="O17" s="232" t="s">
        <v>354</v>
      </c>
      <c r="P17" s="232" t="s">
        <v>354</v>
      </c>
      <c r="Q17" s="232" t="s">
        <v>354</v>
      </c>
      <c r="R17" s="225">
        <f t="shared" si="1"/>
        <v>1</v>
      </c>
      <c r="S17" s="516"/>
      <c r="T17" s="444"/>
      <c r="U17" s="415"/>
      <c r="V17" s="413"/>
    </row>
    <row r="18" spans="1:22" ht="78" customHeight="1" thickBot="1">
      <c r="A18" s="451"/>
      <c r="B18" s="415"/>
      <c r="C18" s="254" t="s">
        <v>309</v>
      </c>
      <c r="D18" s="249"/>
      <c r="E18" s="241" t="s">
        <v>528</v>
      </c>
      <c r="F18" s="232" t="s">
        <v>354</v>
      </c>
      <c r="G18" s="232" t="s">
        <v>354</v>
      </c>
      <c r="H18" s="232" t="s">
        <v>354</v>
      </c>
      <c r="I18" s="232" t="s">
        <v>354</v>
      </c>
      <c r="J18" s="225">
        <f t="shared" ref="J18" si="2">COUNTIF(F18:I18,"SI")/4</f>
        <v>1</v>
      </c>
      <c r="K18" s="516"/>
      <c r="L18" s="232" t="str">
        <f>'5- Identificación de Riesgos'!I18</f>
        <v>Afectación Económica</v>
      </c>
      <c r="M18" s="241" t="s">
        <v>510</v>
      </c>
      <c r="N18" s="232" t="s">
        <v>354</v>
      </c>
      <c r="O18" s="232" t="s">
        <v>354</v>
      </c>
      <c r="P18" s="232" t="s">
        <v>354</v>
      </c>
      <c r="Q18" s="232" t="s">
        <v>354</v>
      </c>
      <c r="R18" s="225">
        <f t="shared" si="1"/>
        <v>1</v>
      </c>
      <c r="S18" s="516"/>
      <c r="T18" s="444"/>
      <c r="U18" s="415"/>
      <c r="V18" s="413"/>
    </row>
    <row r="19" spans="1:22" ht="68.25" customHeight="1" thickBot="1">
      <c r="A19" s="451"/>
      <c r="B19" s="415"/>
      <c r="C19" s="241" t="s">
        <v>310</v>
      </c>
      <c r="D19" s="249"/>
      <c r="E19" s="241" t="s">
        <v>534</v>
      </c>
      <c r="F19" s="231" t="s">
        <v>354</v>
      </c>
      <c r="G19" s="231" t="s">
        <v>354</v>
      </c>
      <c r="H19" s="231" t="s">
        <v>354</v>
      </c>
      <c r="I19" s="231" t="s">
        <v>354</v>
      </c>
      <c r="J19" s="225">
        <f t="shared" si="0"/>
        <v>1</v>
      </c>
      <c r="K19" s="516"/>
      <c r="L19" s="232" t="str">
        <f>'5- Identificación de Riesgos'!I19</f>
        <v>Afectación de reputacion,imagén,  credibilidad, satisfacción de usuarios y PI</v>
      </c>
      <c r="M19" s="101" t="s">
        <v>535</v>
      </c>
      <c r="N19" s="232" t="s">
        <v>354</v>
      </c>
      <c r="O19" s="232" t="s">
        <v>354</v>
      </c>
      <c r="P19" s="232" t="s">
        <v>354</v>
      </c>
      <c r="Q19" s="232" t="s">
        <v>354</v>
      </c>
      <c r="R19" s="225">
        <f t="shared" si="1"/>
        <v>1</v>
      </c>
      <c r="S19" s="516"/>
      <c r="T19" s="444"/>
      <c r="U19" s="415"/>
      <c r="V19" s="413"/>
    </row>
    <row r="20" spans="1:22" ht="92.25" customHeight="1" thickBot="1">
      <c r="A20" s="450">
        <f>'5- Identificación de Riesgos'!A20</f>
        <v>3</v>
      </c>
      <c r="B20" s="414" t="str">
        <f>'5- Identificación de Riesgos'!B20</f>
        <v>Diferencia entre el inventario Fisico y el Kardex (SICOF)-selectivo</v>
      </c>
      <c r="C20" s="261" t="str">
        <f>'5- Identificación de Riesgos'!D20</f>
        <v xml:space="preserve">1. Mala ejecución en la toma de inventarios </v>
      </c>
      <c r="D20" s="251"/>
      <c r="E20" s="242" t="s">
        <v>530</v>
      </c>
      <c r="F20" s="231" t="s">
        <v>354</v>
      </c>
      <c r="G20" s="231" t="s">
        <v>354</v>
      </c>
      <c r="H20" s="231" t="s">
        <v>354</v>
      </c>
      <c r="I20" s="231" t="s">
        <v>354</v>
      </c>
      <c r="J20" s="227">
        <f t="shared" ref="J20:J31" si="3">COUNTIF(F20:I20,"SI")/4</f>
        <v>1</v>
      </c>
      <c r="K20" s="515">
        <f>AVERAGE(J20:J24)</f>
        <v>1</v>
      </c>
      <c r="L20" s="231" t="str">
        <f>'5- Identificación de Riesgos'!I20</f>
        <v>Afectación Económica</v>
      </c>
      <c r="M20" s="264" t="s">
        <v>529</v>
      </c>
      <c r="N20" s="233" t="s">
        <v>354</v>
      </c>
      <c r="O20" s="233" t="s">
        <v>354</v>
      </c>
      <c r="P20" s="231" t="s">
        <v>354</v>
      </c>
      <c r="Q20" s="231" t="s">
        <v>354</v>
      </c>
      <c r="R20" s="227">
        <f t="shared" ref="R20:R43" si="4">SUM(COUNTIF(N20,"SI")*25%,COUNTIF(O20,"SI")*40%,COUNTIF(P20,"SI")*25%,COUNTIF(Q20,"SI")*10%)</f>
        <v>1</v>
      </c>
      <c r="S20" s="515">
        <f>AVERAGE(R20:R24)</f>
        <v>1</v>
      </c>
      <c r="T20" s="443"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414"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Menor - 2</v>
      </c>
      <c r="V20" s="412" t="str">
        <f>CONCATENATE(VLOOKUP((LEFT(T20,LEN(T20)-4)&amp;LEFT(U20,LEN(U20)-4)),'9- Matriz de Calor '!$D$18:$E$42,2,0)," - ",RIGHT(T20,1)*RIGHT(U20,1))</f>
        <v>Bajo - 2</v>
      </c>
    </row>
    <row r="21" spans="1:22" ht="45" customHeight="1" thickBot="1">
      <c r="A21" s="451"/>
      <c r="B21" s="415"/>
      <c r="C21" s="254" t="str">
        <f>'5- Identificación de Riesgos'!D21</f>
        <v xml:space="preserve">2. No registro en el el sistema </v>
      </c>
      <c r="D21" s="249"/>
      <c r="E21" s="241" t="s">
        <v>511</v>
      </c>
      <c r="F21" s="231" t="s">
        <v>354</v>
      </c>
      <c r="G21" s="231" t="s">
        <v>354</v>
      </c>
      <c r="H21" s="231" t="s">
        <v>354</v>
      </c>
      <c r="I21" s="231" t="s">
        <v>354</v>
      </c>
      <c r="J21" s="225">
        <f t="shared" si="3"/>
        <v>1</v>
      </c>
      <c r="K21" s="516"/>
      <c r="L21" s="232" t="str">
        <f>'5- Identificación de Riesgos'!I20</f>
        <v>Afectación Económica</v>
      </c>
      <c r="M21" s="145" t="s">
        <v>512</v>
      </c>
      <c r="N21" s="232" t="s">
        <v>354</v>
      </c>
      <c r="O21" s="232" t="s">
        <v>354</v>
      </c>
      <c r="P21" s="232" t="s">
        <v>354</v>
      </c>
      <c r="Q21" s="232" t="s">
        <v>354</v>
      </c>
      <c r="R21" s="225">
        <f t="shared" si="4"/>
        <v>1</v>
      </c>
      <c r="S21" s="516"/>
      <c r="T21" s="444"/>
      <c r="U21" s="415"/>
      <c r="V21" s="413"/>
    </row>
    <row r="22" spans="1:22" ht="45" customHeight="1" thickBot="1">
      <c r="A22" s="451"/>
      <c r="B22" s="415"/>
      <c r="C22" s="254" t="str">
        <f>'5- Identificación de Riesgos'!D22</f>
        <v>3. Entrega informal de bienes y sin registro en el SICOF.</v>
      </c>
      <c r="D22" s="249"/>
      <c r="E22" s="241" t="s">
        <v>531</v>
      </c>
      <c r="F22" s="231" t="s">
        <v>354</v>
      </c>
      <c r="G22" s="231" t="s">
        <v>354</v>
      </c>
      <c r="H22" s="231" t="s">
        <v>354</v>
      </c>
      <c r="I22" s="231" t="s">
        <v>354</v>
      </c>
      <c r="J22" s="225">
        <f t="shared" si="3"/>
        <v>1</v>
      </c>
      <c r="K22" s="516"/>
      <c r="L22" s="232" t="str">
        <f>'5- Identificación de Riesgos'!I22</f>
        <v>Afectación Económica</v>
      </c>
      <c r="M22" s="241" t="s">
        <v>532</v>
      </c>
      <c r="N22" s="232" t="s">
        <v>354</v>
      </c>
      <c r="O22" s="232" t="s">
        <v>354</v>
      </c>
      <c r="P22" s="232" t="s">
        <v>354</v>
      </c>
      <c r="Q22" s="232" t="s">
        <v>354</v>
      </c>
      <c r="R22" s="225">
        <f t="shared" si="4"/>
        <v>1</v>
      </c>
      <c r="S22" s="516"/>
      <c r="T22" s="444"/>
      <c r="U22" s="415"/>
      <c r="V22" s="413"/>
    </row>
    <row r="23" spans="1:22" ht="54" customHeight="1" thickBot="1">
      <c r="A23" s="451"/>
      <c r="B23" s="415"/>
      <c r="C23" s="254" t="str">
        <f>'5- Identificación de Riesgos'!D23</f>
        <v xml:space="preserve">4. Falta de tiempo y personal calificado </v>
      </c>
      <c r="D23" s="249"/>
      <c r="E23" s="241" t="s">
        <v>536</v>
      </c>
      <c r="F23" s="231" t="s">
        <v>354</v>
      </c>
      <c r="G23" s="231" t="s">
        <v>354</v>
      </c>
      <c r="H23" s="231" t="s">
        <v>354</v>
      </c>
      <c r="I23" s="231" t="s">
        <v>354</v>
      </c>
      <c r="J23" s="225">
        <f t="shared" si="3"/>
        <v>1</v>
      </c>
      <c r="K23" s="516"/>
      <c r="L23" s="232" t="str">
        <f>'5- Identificación de Riesgos'!I23</f>
        <v>Incumplimiento de las metas establecidas</v>
      </c>
      <c r="M23" s="101" t="s">
        <v>513</v>
      </c>
      <c r="N23" s="232" t="s">
        <v>354</v>
      </c>
      <c r="O23" s="232" t="s">
        <v>354</v>
      </c>
      <c r="P23" s="232" t="s">
        <v>354</v>
      </c>
      <c r="Q23" s="232" t="s">
        <v>354</v>
      </c>
      <c r="R23" s="225">
        <f t="shared" si="4"/>
        <v>1</v>
      </c>
      <c r="S23" s="516"/>
      <c r="T23" s="444"/>
      <c r="U23" s="415"/>
      <c r="V23" s="413"/>
    </row>
    <row r="24" spans="1:22" ht="55.5" customHeight="1" thickBot="1">
      <c r="A24" s="452"/>
      <c r="B24" s="416"/>
      <c r="C24" s="262" t="str">
        <f>'5- Identificación de Riesgos'!D24</f>
        <v>5. No cumplimiento de politicas de inventarios en la Entidad</v>
      </c>
      <c r="D24" s="263"/>
      <c r="E24" s="241" t="s">
        <v>533</v>
      </c>
      <c r="F24" s="231" t="s">
        <v>354</v>
      </c>
      <c r="G24" s="231" t="s">
        <v>354</v>
      </c>
      <c r="H24" s="231" t="s">
        <v>354</v>
      </c>
      <c r="I24" s="231" t="s">
        <v>354</v>
      </c>
      <c r="J24" s="226">
        <f t="shared" si="3"/>
        <v>1</v>
      </c>
      <c r="K24" s="521"/>
      <c r="L24" s="246" t="str">
        <f>'5- Identificación de Riesgos'!I24</f>
        <v>Afectación Económica</v>
      </c>
      <c r="M24" s="102" t="s">
        <v>514</v>
      </c>
      <c r="N24" s="232" t="s">
        <v>354</v>
      </c>
      <c r="O24" s="232" t="s">
        <v>354</v>
      </c>
      <c r="P24" s="232" t="s">
        <v>354</v>
      </c>
      <c r="Q24" s="232" t="s">
        <v>354</v>
      </c>
      <c r="R24" s="226">
        <f t="shared" si="4"/>
        <v>1</v>
      </c>
      <c r="S24" s="521"/>
      <c r="T24" s="445"/>
      <c r="U24" s="416"/>
      <c r="V24" s="417"/>
    </row>
    <row r="25" spans="1:22" ht="56.25" customHeight="1" thickBot="1">
      <c r="A25" s="450">
        <f>'5- Identificación de Riesgos'!A25</f>
        <v>4</v>
      </c>
      <c r="B25" s="526" t="str">
        <f>'5- Identificación de Riesgos'!B25</f>
        <v>Daños en los equipos instalados en los inmuebles, por uso normal o falta de mantenimiento</v>
      </c>
      <c r="C25" s="261" t="str">
        <f>'5- Identificación de Riesgos'!D25</f>
        <v>1. No cumplimiento de los contratos suscritos para el mantenimiento de equipos.</v>
      </c>
      <c r="D25" s="251"/>
      <c r="E25" s="242" t="s">
        <v>515</v>
      </c>
      <c r="F25" s="231" t="s">
        <v>354</v>
      </c>
      <c r="G25" s="231" t="s">
        <v>354</v>
      </c>
      <c r="H25" s="231" t="s">
        <v>354</v>
      </c>
      <c r="I25" s="231" t="s">
        <v>354</v>
      </c>
      <c r="J25" s="227">
        <f t="shared" si="3"/>
        <v>1</v>
      </c>
      <c r="K25" s="515">
        <f>AVERAGE(J25:J27)</f>
        <v>1</v>
      </c>
      <c r="L25" s="231" t="str">
        <f>'5- Identificación de Riesgos'!I25</f>
        <v>Afectación Económica</v>
      </c>
      <c r="M25" s="242" t="s">
        <v>537</v>
      </c>
      <c r="N25" s="231" t="s">
        <v>354</v>
      </c>
      <c r="O25" s="231" t="s">
        <v>354</v>
      </c>
      <c r="P25" s="231" t="s">
        <v>354</v>
      </c>
      <c r="Q25" s="231" t="s">
        <v>354</v>
      </c>
      <c r="R25" s="227">
        <f t="shared" si="4"/>
        <v>1</v>
      </c>
      <c r="S25" s="515">
        <f>AVERAGE(R25:R27)</f>
        <v>1</v>
      </c>
      <c r="T25" s="443" t="str">
        <f>CONCATENATE(INDEX('8- Políticas de Administración '!$B$6:$F$10,MATCH(ROUND(IF((RIGHT('5- Identificación de Riesgos'!H25,1)-'6- Valoración Controles'!K25)&lt;1,1,(RIGHT('5- Identificación de Riesgos'!H25,1)-'6- Valoración Controles'!K25)),0),'8- Políticas de Administración '!$F$6:$F$10,0),1)," - ",ROUND(IF((RIGHT('5- Identificación de Riesgos'!H25,1)-'6- Valoración Controles'!K25)&lt;1,1,(RIGHT('5- Identificación de Riesgos'!H25,1)-'6- Valoración Controles'!K25)),0))</f>
        <v>Muy Baja - 1</v>
      </c>
      <c r="U25" s="414" t="str">
        <f>CONCATENATE(INDEX('8- Políticas de Administración '!$B$17:$F$21,MATCH(ROUND(IF((RIGHT('5- Identificación de Riesgos'!M25,1)-'6- Valoración Controles'!S25)&lt;1,1,(RIGHT('5- Identificación de Riesgos'!M25,1)-'6- Valoración Controles'!S25)),0),'8- Políticas de Administración '!$F$17:$F$21,0),1)," - ",ROUND(IF((RIGHT('5- Identificación de Riesgos'!M25,1)-'6- Valoración Controles'!S25)&lt;1,1,(RIGHT('5- Identificación de Riesgos'!M25,1)-'6- Valoración Controles'!S25)),0))</f>
        <v>Leve - 1</v>
      </c>
      <c r="V25" s="412" t="str">
        <f>CONCATENATE(VLOOKUP((LEFT(T25,LEN(T25)-4)&amp;LEFT(U25,LEN(U25)-4)),'9- Matriz de Calor '!$D$18:$E$42,2,0)," - ",RIGHT(T25,1)*RIGHT(U25,1))</f>
        <v>Bajo - 1</v>
      </c>
    </row>
    <row r="26" spans="1:22" ht="54.75" customHeight="1" thickBot="1">
      <c r="A26" s="451"/>
      <c r="B26" s="527"/>
      <c r="C26" s="254" t="str">
        <f>'5- Identificación de Riesgos'!D26</f>
        <v>2. Falta de oportunidad en los procesos de contratación</v>
      </c>
      <c r="D26" s="249"/>
      <c r="E26" s="272" t="s">
        <v>538</v>
      </c>
      <c r="F26" s="231" t="s">
        <v>354</v>
      </c>
      <c r="G26" s="231" t="s">
        <v>354</v>
      </c>
      <c r="H26" s="231" t="s">
        <v>354</v>
      </c>
      <c r="I26" s="231" t="s">
        <v>354</v>
      </c>
      <c r="J26" s="225">
        <f t="shared" si="3"/>
        <v>1</v>
      </c>
      <c r="K26" s="516"/>
      <c r="L26" s="232" t="str">
        <f>'5- Identificación de Riesgos'!I26</f>
        <v>Interrupción o afectación en la prestación del servicio judicial</v>
      </c>
      <c r="M26" s="145" t="s">
        <v>539</v>
      </c>
      <c r="N26" s="231" t="s">
        <v>354</v>
      </c>
      <c r="O26" s="231" t="s">
        <v>354</v>
      </c>
      <c r="P26" s="231" t="s">
        <v>354</v>
      </c>
      <c r="Q26" s="231" t="s">
        <v>354</v>
      </c>
      <c r="R26" s="225">
        <f t="shared" si="4"/>
        <v>1</v>
      </c>
      <c r="S26" s="516"/>
      <c r="T26" s="444"/>
      <c r="U26" s="415"/>
      <c r="V26" s="413"/>
    </row>
    <row r="27" spans="1:22" ht="75" customHeight="1" thickBot="1">
      <c r="A27" s="452"/>
      <c r="B27" s="528"/>
      <c r="C27" s="262" t="str">
        <f>'5- Identificación de Riesgos'!D27</f>
        <v>3. Desconocimiento de los planes de mantenimiento</v>
      </c>
      <c r="D27" s="263"/>
      <c r="E27" s="100" t="s">
        <v>516</v>
      </c>
      <c r="F27" s="231" t="s">
        <v>354</v>
      </c>
      <c r="G27" s="231" t="s">
        <v>354</v>
      </c>
      <c r="H27" s="231" t="s">
        <v>354</v>
      </c>
      <c r="I27" s="231" t="s">
        <v>354</v>
      </c>
      <c r="J27" s="226">
        <f t="shared" si="3"/>
        <v>1</v>
      </c>
      <c r="K27" s="521"/>
      <c r="L27" s="232" t="str">
        <f>'5- Identificación de Riesgos'!I27</f>
        <v>Afectación Económica</v>
      </c>
      <c r="M27" s="100" t="s">
        <v>540</v>
      </c>
      <c r="N27" s="231" t="s">
        <v>354</v>
      </c>
      <c r="O27" s="231" t="s">
        <v>354</v>
      </c>
      <c r="P27" s="231" t="s">
        <v>354</v>
      </c>
      <c r="Q27" s="231" t="s">
        <v>354</v>
      </c>
      <c r="R27" s="226">
        <f t="shared" si="4"/>
        <v>1</v>
      </c>
      <c r="S27" s="521"/>
      <c r="T27" s="445"/>
      <c r="U27" s="416"/>
      <c r="V27" s="417"/>
    </row>
    <row r="28" spans="1:22" ht="45" customHeight="1" thickBot="1">
      <c r="A28" s="450">
        <f>'5- Identificación de Riesgos'!A28</f>
        <v>5</v>
      </c>
      <c r="B28" s="414" t="str">
        <f>'5- Identificación de Riesgos'!B28</f>
        <v xml:space="preserve">Recibir dádivas o beneficios a nombre propio o de terceros para  afectar la seguridad o confidencialidad de la información   </v>
      </c>
      <c r="C28" s="261" t="str">
        <f>'5- Identificación de Riesgos'!D28</f>
        <v>1. Falta de ética y valores.</v>
      </c>
      <c r="D28" s="251"/>
      <c r="E28" s="269" t="s">
        <v>544</v>
      </c>
      <c r="F28" s="231" t="s">
        <v>354</v>
      </c>
      <c r="G28" s="231" t="s">
        <v>354</v>
      </c>
      <c r="H28" s="231" t="s">
        <v>354</v>
      </c>
      <c r="I28" s="231" t="s">
        <v>354</v>
      </c>
      <c r="J28" s="227">
        <f t="shared" si="3"/>
        <v>1</v>
      </c>
      <c r="K28" s="515">
        <f>AVERAGE(J28:J31)</f>
        <v>1</v>
      </c>
      <c r="L28" s="232" t="str">
        <f>'5- Identificación de Riesgos'!I28</f>
        <v>Afectación de reputacion,imagén,  credibilidad, satisfacción de usuarios y PI</v>
      </c>
      <c r="M28" s="101" t="s">
        <v>541</v>
      </c>
      <c r="N28" s="231" t="s">
        <v>354</v>
      </c>
      <c r="O28" s="231" t="s">
        <v>354</v>
      </c>
      <c r="P28" s="231" t="s">
        <v>354</v>
      </c>
      <c r="Q28" s="231" t="s">
        <v>354</v>
      </c>
      <c r="R28" s="227">
        <f t="shared" si="4"/>
        <v>1</v>
      </c>
      <c r="S28" s="515">
        <f>AVERAGE(R28:R31)</f>
        <v>1</v>
      </c>
      <c r="T28" s="443" t="str">
        <f>CONCATENATE(INDEX('8- Políticas de Administración '!$B$6:$F$10,MATCH(ROUND(IF((RIGHT('5- Identificación de Riesgos'!H28,1)-'6- Valoración Controles'!K28)&lt;1,1,(RIGHT('5- Identificación de Riesgos'!H28,1)-'6- Valoración Controles'!K28)),0),'8- Políticas de Administración '!$F$6:$F$10,0),1)," - ",ROUND(IF((RIGHT('5- Identificación de Riesgos'!H28,1)-'6- Valoración Controles'!K28)&lt;1,1,(RIGHT('5- Identificación de Riesgos'!H28,1)-'6- Valoración Controles'!K28)),0))</f>
        <v>Muy Baja - 1</v>
      </c>
      <c r="U28" s="414" t="str">
        <f>CONCATENATE(INDEX('8- Políticas de Administración '!$B$17:$F$21,MATCH(ROUND(IF((RIGHT('5- Identificación de Riesgos'!M28,1)-'6- Valoración Controles'!S28)&lt;1,1,(RIGHT('5- Identificación de Riesgos'!M28,1)-'6- Valoración Controles'!S28)),0),'8- Políticas de Administración '!$F$17:$F$21,0),1)," - ",ROUND(IF((RIGHT('5- Identificación de Riesgos'!M28,1)-'6- Valoración Controles'!S28)&lt;1,1,(RIGHT('5- Identificación de Riesgos'!M28,1)-'6- Valoración Controles'!S28)),0))</f>
        <v>Leve - 1</v>
      </c>
      <c r="V28" s="412" t="str">
        <f>CONCATENATE(VLOOKUP((LEFT(T28,LEN(T28)-4)&amp;LEFT(U28,LEN(U28)-4)),'9- Matriz de Calor '!$D$18:$E$42,2,0)," - ",RIGHT(T28,1)*RIGHT(U28,1))</f>
        <v>Bajo - 1</v>
      </c>
    </row>
    <row r="29" spans="1:22" ht="84.75" customHeight="1" thickBot="1">
      <c r="A29" s="451"/>
      <c r="B29" s="415"/>
      <c r="C29" s="254" t="str">
        <f>'5- Identificación de Riesgos'!D29</f>
        <v>2. Insuficientes programas de capacitación para la toma de conciencia debido al desconocimiento de la ley antisoborno (ISO 37001:2016), Plan Anticorrupción y  de los  valores y principios propios de la entidad.</v>
      </c>
      <c r="D29" s="249"/>
      <c r="E29" s="269" t="s">
        <v>542</v>
      </c>
      <c r="F29" s="232" t="s">
        <v>354</v>
      </c>
      <c r="G29" s="232" t="s">
        <v>354</v>
      </c>
      <c r="H29" s="231" t="s">
        <v>354</v>
      </c>
      <c r="I29" s="231" t="s">
        <v>354</v>
      </c>
      <c r="J29" s="225">
        <f t="shared" si="3"/>
        <v>1</v>
      </c>
      <c r="K29" s="516"/>
      <c r="L29" s="232" t="str">
        <f>'5- Identificación de Riesgos'!I29</f>
        <v>Afectación de reputacion,imagén,  credibilidad, satisfacción de usuarios y PI</v>
      </c>
      <c r="M29" s="101" t="s">
        <v>543</v>
      </c>
      <c r="N29" s="231" t="s">
        <v>354</v>
      </c>
      <c r="O29" s="231" t="s">
        <v>354</v>
      </c>
      <c r="P29" s="231" t="s">
        <v>354</v>
      </c>
      <c r="Q29" s="231" t="s">
        <v>354</v>
      </c>
      <c r="R29" s="225">
        <f t="shared" si="4"/>
        <v>1</v>
      </c>
      <c r="S29" s="516"/>
      <c r="T29" s="444"/>
      <c r="U29" s="415"/>
      <c r="V29" s="413"/>
    </row>
    <row r="30" spans="1:22" ht="77.25" customHeight="1" thickBot="1">
      <c r="A30" s="451"/>
      <c r="B30" s="415"/>
      <c r="C30" s="254" t="str">
        <f>'5- Identificación de Riesgos'!D30</f>
        <v>3. Desconocimiento del Código de Ética y Buen Gobierno.</v>
      </c>
      <c r="D30" s="249"/>
      <c r="E30" s="269" t="s">
        <v>544</v>
      </c>
      <c r="F30" s="232" t="s">
        <v>354</v>
      </c>
      <c r="G30" s="232" t="s">
        <v>354</v>
      </c>
      <c r="H30" s="231" t="s">
        <v>354</v>
      </c>
      <c r="I30" s="231" t="s">
        <v>354</v>
      </c>
      <c r="J30" s="225">
        <f t="shared" si="3"/>
        <v>1</v>
      </c>
      <c r="K30" s="516"/>
      <c r="L30" s="232" t="str">
        <f>'5- Identificación de Riesgos'!I30</f>
        <v>Afectación de reputacion,imagén,  credibilidad, satisfacción de usuarios y PI</v>
      </c>
      <c r="M30" s="101" t="s">
        <v>541</v>
      </c>
      <c r="N30" s="231" t="s">
        <v>354</v>
      </c>
      <c r="O30" s="231" t="s">
        <v>354</v>
      </c>
      <c r="P30" s="231" t="s">
        <v>354</v>
      </c>
      <c r="Q30" s="231" t="s">
        <v>354</v>
      </c>
      <c r="R30" s="225">
        <f t="shared" si="4"/>
        <v>1</v>
      </c>
      <c r="S30" s="516"/>
      <c r="T30" s="444"/>
      <c r="U30" s="415"/>
      <c r="V30" s="413"/>
    </row>
    <row r="31" spans="1:22" ht="84" customHeight="1" thickBot="1">
      <c r="A31" s="452"/>
      <c r="B31" s="416"/>
      <c r="C31" s="262" t="str">
        <f>'5- Identificación de Riesgos'!D31</f>
        <v>4. Falta o inaplicación de controles.</v>
      </c>
      <c r="D31" s="263"/>
      <c r="E31" s="265" t="s">
        <v>501</v>
      </c>
      <c r="F31" s="246" t="s">
        <v>354</v>
      </c>
      <c r="G31" s="246" t="s">
        <v>354</v>
      </c>
      <c r="H31" s="266" t="s">
        <v>354</v>
      </c>
      <c r="I31" s="266" t="s">
        <v>354</v>
      </c>
      <c r="J31" s="226">
        <f t="shared" si="3"/>
        <v>1</v>
      </c>
      <c r="K31" s="521"/>
      <c r="L31" s="232" t="str">
        <f>'5- Identificación de Riesgos'!I31</f>
        <v>Afectación Económica</v>
      </c>
      <c r="M31" s="101" t="s">
        <v>541</v>
      </c>
      <c r="N31" s="231" t="s">
        <v>354</v>
      </c>
      <c r="O31" s="231" t="s">
        <v>354</v>
      </c>
      <c r="P31" s="231" t="s">
        <v>354</v>
      </c>
      <c r="Q31" s="231" t="s">
        <v>354</v>
      </c>
      <c r="R31" s="226">
        <f t="shared" si="4"/>
        <v>1</v>
      </c>
      <c r="S31" s="521"/>
      <c r="T31" s="445"/>
      <c r="U31" s="416"/>
      <c r="V31" s="417"/>
    </row>
    <row r="32" spans="1:22" ht="62.25" customHeight="1" thickBot="1">
      <c r="A32" s="450">
        <f>'5- Identificación de Riesgos'!A32</f>
        <v>6</v>
      </c>
      <c r="B32" s="414" t="str">
        <f>'5- Identificación de Riesgos'!B32</f>
        <v>Ofrecer, prometer, entregar, aceptar o solicitar una ventaja indebida para la adquisición de bienes y servicios</v>
      </c>
      <c r="C32" s="261" t="str">
        <f>'5- Identificación de Riesgos'!D32</f>
        <v>1. Falta de ética de los servidores públicos (Debilidades en principios y valores)</v>
      </c>
      <c r="D32" s="251"/>
      <c r="E32" s="267" t="s">
        <v>502</v>
      </c>
      <c r="F32" s="231" t="s">
        <v>354</v>
      </c>
      <c r="G32" s="231" t="s">
        <v>354</v>
      </c>
      <c r="H32" s="231" t="s">
        <v>354</v>
      </c>
      <c r="I32" s="231" t="s">
        <v>354</v>
      </c>
      <c r="J32" s="227">
        <f>COUNTIF(F32:I32,"SI")/4</f>
        <v>1</v>
      </c>
      <c r="K32" s="515">
        <f>AVERAGE(J32:J36)</f>
        <v>1</v>
      </c>
      <c r="L32" s="232" t="str">
        <f>'5- Identificación de Riesgos'!I32</f>
        <v>Afectación de reputacion,imagén,  credibilidad, satisfacción de usuarios y PI</v>
      </c>
      <c r="M32" s="282" t="s">
        <v>551</v>
      </c>
      <c r="N32" s="231" t="s">
        <v>354</v>
      </c>
      <c r="O32" s="231" t="s">
        <v>354</v>
      </c>
      <c r="P32" s="231" t="s">
        <v>354</v>
      </c>
      <c r="Q32" s="231" t="s">
        <v>354</v>
      </c>
      <c r="R32" s="227">
        <f t="shared" si="4"/>
        <v>1</v>
      </c>
      <c r="S32" s="515">
        <f>AVERAGE(R32:R36)</f>
        <v>1</v>
      </c>
      <c r="T32" s="443" t="str">
        <f>CONCATENATE(INDEX('8- Políticas de Administración '!$B$6:$F$10,MATCH(ROUND(IF((RIGHT('5- Identificación de Riesgos'!H32,1)-'6- Valoración Controles'!K32)&lt;1,1,(RIGHT('5- Identificación de Riesgos'!H32,1)-'6- Valoración Controles'!K32)),0),'8- Políticas de Administración '!$F$6:$F$10,0),1)," - ",ROUND(IF((RIGHT('5- Identificación de Riesgos'!H32,1)-'6- Valoración Controles'!K32)&lt;1,1,(RIGHT('5- Identificación de Riesgos'!H32,1)-'6- Valoración Controles'!K32)),0))</f>
        <v>Muy Baja - 1</v>
      </c>
      <c r="U32" s="414" t="str">
        <f>CONCATENATE(INDEX('8- Políticas de Administración '!$B$17:$F$21,MATCH(ROUND(IF((RIGHT('5- Identificación de Riesgos'!M32,1)-'6- Valoración Controles'!S32)&lt;1,1,(RIGHT('5- Identificación de Riesgos'!M32,1)-'6- Valoración Controles'!S32)),0),'8- Políticas de Administración '!$F$17:$F$21,0),1)," - ",ROUND(IF((RIGHT('5- Identificación de Riesgos'!M32,1)-'6- Valoración Controles'!S32)&lt;1,1,(RIGHT('5- Identificación de Riesgos'!M32,1)-'6- Valoración Controles'!S32)),0))</f>
        <v>Menor - 2</v>
      </c>
      <c r="V32" s="412" t="str">
        <f>CONCATENATE(VLOOKUP((LEFT(T32,LEN(T32)-4)&amp;LEFT(U32,LEN(U32)-4)),'9- Matriz de Calor '!$D$18:$E$42,2,0)," - ",RIGHT(T32,1)*RIGHT(U32,1))</f>
        <v>Bajo - 2</v>
      </c>
    </row>
    <row r="33" spans="1:22" ht="60.75" thickBot="1">
      <c r="A33" s="451"/>
      <c r="B33" s="415"/>
      <c r="C33" s="254" t="str">
        <f>'5- Identificación de Riesgos'!D33</f>
        <v>2. Falta de ética de terceros interesados (Debilidades principios y valores)</v>
      </c>
      <c r="D33" s="249"/>
      <c r="E33" s="269" t="s">
        <v>544</v>
      </c>
      <c r="F33" s="232" t="s">
        <v>354</v>
      </c>
      <c r="G33" s="232" t="s">
        <v>354</v>
      </c>
      <c r="H33" s="232" t="s">
        <v>354</v>
      </c>
      <c r="I33" s="232" t="s">
        <v>354</v>
      </c>
      <c r="J33" s="225">
        <f t="shared" ref="J33:J43" si="5">COUNTIF(F33:I33,"SI")/4</f>
        <v>1</v>
      </c>
      <c r="K33" s="516"/>
      <c r="L33" s="232" t="str">
        <f>'5- Identificación de Riesgos'!I33</f>
        <v>Afectación de reputacion,imagén,  credibilidad, satisfacción de usuarios y PI</v>
      </c>
      <c r="M33" s="101" t="s">
        <v>545</v>
      </c>
      <c r="N33" s="231" t="s">
        <v>354</v>
      </c>
      <c r="O33" s="231" t="s">
        <v>354</v>
      </c>
      <c r="P33" s="231" t="s">
        <v>354</v>
      </c>
      <c r="Q33" s="231" t="s">
        <v>354</v>
      </c>
      <c r="R33" s="227">
        <f t="shared" si="4"/>
        <v>1</v>
      </c>
      <c r="S33" s="516"/>
      <c r="T33" s="444"/>
      <c r="U33" s="415"/>
      <c r="V33" s="413"/>
    </row>
    <row r="34" spans="1:22" ht="93" customHeight="1" thickBot="1">
      <c r="A34" s="451"/>
      <c r="B34" s="415"/>
      <c r="C34" s="254" t="str">
        <f>'5- Identificación de Riesgos'!D34</f>
        <v>3. Debilidad en los controles de los procedimientos</v>
      </c>
      <c r="D34" s="249"/>
      <c r="E34" s="270" t="s">
        <v>546</v>
      </c>
      <c r="F34" s="232" t="s">
        <v>354</v>
      </c>
      <c r="G34" s="232" t="s">
        <v>354</v>
      </c>
      <c r="H34" s="232" t="s">
        <v>354</v>
      </c>
      <c r="I34" s="232" t="s">
        <v>354</v>
      </c>
      <c r="J34" s="225">
        <f t="shared" si="5"/>
        <v>1</v>
      </c>
      <c r="K34" s="516"/>
      <c r="L34" s="232" t="str">
        <f>'5- Identificación de Riesgos'!I34</f>
        <v>Afectación de reputacion,imagén,  credibilidad, satisfacción de usuarios y PI</v>
      </c>
      <c r="M34" s="101" t="s">
        <v>547</v>
      </c>
      <c r="N34" s="231" t="s">
        <v>354</v>
      </c>
      <c r="O34" s="231" t="s">
        <v>354</v>
      </c>
      <c r="P34" s="231" t="s">
        <v>354</v>
      </c>
      <c r="Q34" s="231" t="s">
        <v>354</v>
      </c>
      <c r="R34" s="227">
        <f t="shared" si="4"/>
        <v>1</v>
      </c>
      <c r="S34" s="516"/>
      <c r="T34" s="444"/>
      <c r="U34" s="415"/>
      <c r="V34" s="413"/>
    </row>
    <row r="35" spans="1:22" ht="100.5" customHeight="1" thickBot="1">
      <c r="A35" s="451"/>
      <c r="B35" s="415"/>
      <c r="C35" s="254" t="str">
        <f>'5- Identificación de Riesgos'!D35</f>
        <v>4. El desconocimiento  de los mecanismos de comercialización de los bienes o servicios y falta de competencia técnica para quien estructura la necesidad.</v>
      </c>
      <c r="D35" s="249"/>
      <c r="E35" s="270" t="s">
        <v>549</v>
      </c>
      <c r="F35" s="232" t="s">
        <v>354</v>
      </c>
      <c r="G35" s="232" t="s">
        <v>354</v>
      </c>
      <c r="H35" s="232" t="s">
        <v>354</v>
      </c>
      <c r="I35" s="232" t="s">
        <v>354</v>
      </c>
      <c r="J35" s="225">
        <f t="shared" si="5"/>
        <v>1</v>
      </c>
      <c r="K35" s="516"/>
      <c r="L35" s="232" t="str">
        <f>'5- Identificación de Riesgos'!I35</f>
        <v>Afectación de reputacion,imagén,  credibilidad, satisfacción de usuarios y PI</v>
      </c>
      <c r="M35" s="101" t="s">
        <v>550</v>
      </c>
      <c r="N35" s="231" t="s">
        <v>354</v>
      </c>
      <c r="O35" s="231" t="s">
        <v>354</v>
      </c>
      <c r="P35" s="231" t="s">
        <v>354</v>
      </c>
      <c r="Q35" s="231" t="s">
        <v>354</v>
      </c>
      <c r="R35" s="227">
        <f t="shared" si="4"/>
        <v>1</v>
      </c>
      <c r="S35" s="516"/>
      <c r="T35" s="444"/>
      <c r="U35" s="415"/>
      <c r="V35" s="413"/>
    </row>
    <row r="36" spans="1:22" ht="81.75" customHeight="1" thickBot="1">
      <c r="A36" s="452"/>
      <c r="B36" s="416"/>
      <c r="C36" s="262" t="str">
        <f>'5- Identificación de Riesgos'!D36</f>
        <v xml:space="preserve">5. Concentración en la determinación de las condiciones de las necesidades a contratar </v>
      </c>
      <c r="D36" s="263"/>
      <c r="E36" s="268" t="s">
        <v>548</v>
      </c>
      <c r="F36" s="232" t="s">
        <v>354</v>
      </c>
      <c r="G36" s="232" t="s">
        <v>354</v>
      </c>
      <c r="H36" s="232" t="s">
        <v>354</v>
      </c>
      <c r="I36" s="232" t="s">
        <v>354</v>
      </c>
      <c r="J36" s="225">
        <f t="shared" si="5"/>
        <v>1</v>
      </c>
      <c r="K36" s="521"/>
      <c r="L36" s="232" t="str">
        <f>'5- Identificación de Riesgos'!I36</f>
        <v>Incumplimiento de las metas establecidas</v>
      </c>
      <c r="M36" s="282" t="s">
        <v>551</v>
      </c>
      <c r="N36" s="231" t="s">
        <v>354</v>
      </c>
      <c r="O36" s="231" t="s">
        <v>354</v>
      </c>
      <c r="P36" s="231" t="s">
        <v>354</v>
      </c>
      <c r="Q36" s="231" t="s">
        <v>354</v>
      </c>
      <c r="R36" s="227">
        <f t="shared" si="4"/>
        <v>1</v>
      </c>
      <c r="S36" s="521"/>
      <c r="T36" s="445"/>
      <c r="U36" s="416"/>
      <c r="V36" s="417"/>
    </row>
    <row r="37" spans="1:22" ht="69.75" customHeight="1" thickBot="1">
      <c r="A37" s="529">
        <f>'5- Identificación de Riesgos'!A37</f>
        <v>7</v>
      </c>
      <c r="B37" s="532" t="str">
        <f>'5- Identificación de Riesgos'!B37</f>
        <v>Ofrecer, prometer, entregar, aceptar o solicitar una ventaja indebida para recibir bienes o servicios que no satisfacen las condiciones establecidas en los contratos y especificaciones técnicas</v>
      </c>
      <c r="C37" s="273" t="str">
        <f>'5- Identificación de Riesgos'!D37</f>
        <v>1. Falta de ética de los servidores públicos (Debilidades en principios y valores)</v>
      </c>
      <c r="D37" s="274"/>
      <c r="E37" s="275" t="s">
        <v>502</v>
      </c>
      <c r="F37" s="266" t="s">
        <v>354</v>
      </c>
      <c r="G37" s="266" t="s">
        <v>354</v>
      </c>
      <c r="H37" s="266" t="s">
        <v>354</v>
      </c>
      <c r="I37" s="266" t="s">
        <v>354</v>
      </c>
      <c r="J37" s="276">
        <f t="shared" si="5"/>
        <v>1</v>
      </c>
      <c r="K37" s="530">
        <f>AVERAGE(J37:J43)</f>
        <v>1</v>
      </c>
      <c r="L37" s="232" t="str">
        <f>'5- Identificación de Riesgos'!I37</f>
        <v>Afectación de reputacion,imagén,  credibilidad, satisfacción de usuarios y PI</v>
      </c>
      <c r="M37" s="282" t="s">
        <v>551</v>
      </c>
      <c r="N37" s="231" t="s">
        <v>354</v>
      </c>
      <c r="O37" s="231" t="s">
        <v>354</v>
      </c>
      <c r="P37" s="231" t="s">
        <v>354</v>
      </c>
      <c r="Q37" s="231" t="s">
        <v>354</v>
      </c>
      <c r="R37" s="276">
        <f t="shared" si="4"/>
        <v>1</v>
      </c>
      <c r="S37" s="530">
        <f>AVERAGE(R37:R43)</f>
        <v>1</v>
      </c>
      <c r="T37" s="531" t="str">
        <f>CONCATENATE(INDEX('8- Políticas de Administración '!$B$6:$F$10,MATCH(ROUND(IF((RIGHT('5- Identificación de Riesgos'!H37,1)-'6- Valoración Controles'!K37)&lt;1,1,(RIGHT('5- Identificación de Riesgos'!H37,1)-'6- Valoración Controles'!K37)),0),'8- Políticas de Administración '!$F$6:$F$10,0),1)," - ",ROUND(IF((RIGHT('5- Identificación de Riesgos'!H37,1)-'6- Valoración Controles'!K37)&lt;1,1,(RIGHT('5- Identificación de Riesgos'!H37,1)-'6- Valoración Controles'!K37)),0))</f>
        <v>Muy Baja - 1</v>
      </c>
      <c r="U37" s="532" t="str">
        <f>CONCATENATE(INDEX('8- Políticas de Administración '!$B$17:$F$21,MATCH(ROUND(IF((RIGHT('5- Identificación de Riesgos'!M37,1)-'6- Valoración Controles'!S37)&lt;1,1,(RIGHT('5- Identificación de Riesgos'!M37,1)-'6- Valoración Controles'!S37)),0),'8- Políticas de Administración '!$F$17:$F$21,0),1)," - ",ROUND(IF((RIGHT('5- Identificación de Riesgos'!M37,1)-'6- Valoración Controles'!S37)&lt;1,1,(RIGHT('5- Identificación de Riesgos'!M37,1)-'6- Valoración Controles'!S37)),0))</f>
        <v>Menor - 2</v>
      </c>
      <c r="V37" s="533" t="str">
        <f>CONCATENATE(VLOOKUP((LEFT(T37,LEN(T37)-4)&amp;LEFT(U37,LEN(U37)-4)),'9- Matriz de Calor '!$D$18:$E$42,2,0)," - ",RIGHT(T37,1)*RIGHT(U37,1))</f>
        <v>Bajo - 2</v>
      </c>
    </row>
    <row r="38" spans="1:22" ht="47.25" customHeight="1" thickBot="1">
      <c r="A38" s="529"/>
      <c r="B38" s="532"/>
      <c r="C38" s="273" t="str">
        <f>'5- Identificación de Riesgos'!D38</f>
        <v>2. Falta de ética de terceros interesados (Debilidades principios y valores)</v>
      </c>
      <c r="D38" s="274"/>
      <c r="E38" s="283" t="s">
        <v>554</v>
      </c>
      <c r="F38" s="266" t="s">
        <v>354</v>
      </c>
      <c r="G38" s="266" t="s">
        <v>354</v>
      </c>
      <c r="H38" s="266" t="s">
        <v>354</v>
      </c>
      <c r="I38" s="266" t="s">
        <v>354</v>
      </c>
      <c r="J38" s="276">
        <f t="shared" si="5"/>
        <v>1</v>
      </c>
      <c r="K38" s="530"/>
      <c r="L38" s="232" t="str">
        <f>'5- Identificación de Riesgos'!I38</f>
        <v>Afectación Económica</v>
      </c>
      <c r="M38" s="282" t="s">
        <v>551</v>
      </c>
      <c r="N38" s="231" t="s">
        <v>354</v>
      </c>
      <c r="O38" s="231" t="s">
        <v>354</v>
      </c>
      <c r="P38" s="231" t="s">
        <v>354</v>
      </c>
      <c r="Q38" s="231" t="s">
        <v>354</v>
      </c>
      <c r="R38" s="276">
        <f t="shared" si="4"/>
        <v>1</v>
      </c>
      <c r="S38" s="530"/>
      <c r="T38" s="531"/>
      <c r="U38" s="532"/>
      <c r="V38" s="533"/>
    </row>
    <row r="39" spans="1:22" ht="45.75" thickBot="1">
      <c r="A39" s="529"/>
      <c r="B39" s="532"/>
      <c r="C39" s="273" t="str">
        <f>'5- Identificación de Riesgos'!D39</f>
        <v>3. Debilidad en los controles de los procedimientos.</v>
      </c>
      <c r="D39" s="274"/>
      <c r="E39" s="283" t="s">
        <v>555</v>
      </c>
      <c r="F39" s="266" t="s">
        <v>354</v>
      </c>
      <c r="G39" s="266" t="s">
        <v>354</v>
      </c>
      <c r="H39" s="266" t="s">
        <v>354</v>
      </c>
      <c r="I39" s="266" t="s">
        <v>354</v>
      </c>
      <c r="J39" s="276">
        <f t="shared" si="5"/>
        <v>1</v>
      </c>
      <c r="K39" s="530"/>
      <c r="L39" s="232" t="str">
        <f>'5- Identificación de Riesgos'!I39</f>
        <v>Incumplimiento de las metas establecidas</v>
      </c>
      <c r="M39" s="282" t="s">
        <v>551</v>
      </c>
      <c r="N39" s="231" t="s">
        <v>354</v>
      </c>
      <c r="O39" s="231" t="s">
        <v>354</v>
      </c>
      <c r="P39" s="231" t="s">
        <v>354</v>
      </c>
      <c r="Q39" s="231" t="s">
        <v>354</v>
      </c>
      <c r="R39" s="276">
        <f t="shared" si="4"/>
        <v>1</v>
      </c>
      <c r="S39" s="530"/>
      <c r="T39" s="531"/>
      <c r="U39" s="532"/>
      <c r="V39" s="533"/>
    </row>
    <row r="40" spans="1:22" ht="79.5" customHeight="1" thickBot="1">
      <c r="A40" s="529"/>
      <c r="B40" s="532"/>
      <c r="C40" s="273" t="str">
        <f>'5- Identificación de Riesgos'!D40</f>
        <v>4. No determinar y/o aplicar la lista de chequeo de los productos y especificaciones.</v>
      </c>
      <c r="D40" s="274"/>
      <c r="E40" s="283" t="s">
        <v>552</v>
      </c>
      <c r="F40" s="266" t="s">
        <v>354</v>
      </c>
      <c r="G40" s="266" t="s">
        <v>354</v>
      </c>
      <c r="H40" s="266" t="s">
        <v>354</v>
      </c>
      <c r="I40" s="266" t="s">
        <v>354</v>
      </c>
      <c r="J40" s="276">
        <f t="shared" si="5"/>
        <v>1</v>
      </c>
      <c r="K40" s="530"/>
      <c r="L40" s="232" t="str">
        <f>'5- Identificación de Riesgos'!I40</f>
        <v>Afectación Económica</v>
      </c>
      <c r="M40" s="282" t="s">
        <v>551</v>
      </c>
      <c r="N40" s="231" t="s">
        <v>354</v>
      </c>
      <c r="O40" s="231" t="s">
        <v>354</v>
      </c>
      <c r="P40" s="231" t="s">
        <v>354</v>
      </c>
      <c r="Q40" s="231" t="s">
        <v>354</v>
      </c>
      <c r="R40" s="276">
        <f t="shared" si="4"/>
        <v>1</v>
      </c>
      <c r="S40" s="530"/>
      <c r="T40" s="531"/>
      <c r="U40" s="532"/>
      <c r="V40" s="533"/>
    </row>
    <row r="41" spans="1:22" ht="57" customHeight="1" thickBot="1">
      <c r="A41" s="529"/>
      <c r="B41" s="532"/>
      <c r="C41" s="273" t="str">
        <f>'5- Identificación de Riesgos'!D41</f>
        <v>5.  En los eventos de contar con Interventor, el Supervisor no efectua seguimiento y control a los informes de cumplimiento de obligaciones contractuales.</v>
      </c>
      <c r="D41" s="274"/>
      <c r="E41" s="283" t="s">
        <v>553</v>
      </c>
      <c r="F41" s="266" t="s">
        <v>354</v>
      </c>
      <c r="G41" s="266" t="s">
        <v>354</v>
      </c>
      <c r="H41" s="266" t="s">
        <v>354</v>
      </c>
      <c r="I41" s="266" t="s">
        <v>354</v>
      </c>
      <c r="J41" s="276">
        <f t="shared" si="5"/>
        <v>1</v>
      </c>
      <c r="K41" s="530"/>
      <c r="L41" s="232" t="str">
        <f>'5- Identificación de Riesgos'!I41</f>
        <v>Afectación Económica</v>
      </c>
      <c r="M41" s="282" t="s">
        <v>551</v>
      </c>
      <c r="N41" s="231" t="s">
        <v>354</v>
      </c>
      <c r="O41" s="231" t="s">
        <v>354</v>
      </c>
      <c r="P41" s="231" t="s">
        <v>354</v>
      </c>
      <c r="Q41" s="231" t="s">
        <v>354</v>
      </c>
      <c r="R41" s="276">
        <f t="shared" si="4"/>
        <v>1</v>
      </c>
      <c r="S41" s="530"/>
      <c r="T41" s="531"/>
      <c r="U41" s="532"/>
      <c r="V41" s="533"/>
    </row>
    <row r="42" spans="1:22" ht="84.75" customHeight="1" thickBot="1">
      <c r="A42" s="529"/>
      <c r="B42" s="532"/>
      <c r="C42" s="273" t="str">
        <f>'5- Identificación de Riesgos'!D42</f>
        <v>6. El Interventor y/o Supervisor se abstiene u omite verificar el cumplimiento de las obligaciones establecidas en el marco legal.</v>
      </c>
      <c r="D42" s="274"/>
      <c r="E42" s="283" t="s">
        <v>556</v>
      </c>
      <c r="F42" s="266" t="s">
        <v>354</v>
      </c>
      <c r="G42" s="266" t="s">
        <v>354</v>
      </c>
      <c r="H42" s="266" t="s">
        <v>354</v>
      </c>
      <c r="I42" s="266" t="s">
        <v>354</v>
      </c>
      <c r="J42" s="276">
        <f t="shared" si="5"/>
        <v>1</v>
      </c>
      <c r="K42" s="530"/>
      <c r="L42" s="232" t="str">
        <f>'5- Identificación de Riesgos'!I42</f>
        <v>Afectación Económica</v>
      </c>
      <c r="M42" s="282" t="s">
        <v>551</v>
      </c>
      <c r="N42" s="231" t="s">
        <v>354</v>
      </c>
      <c r="O42" s="231" t="s">
        <v>354</v>
      </c>
      <c r="P42" s="231" t="s">
        <v>354</v>
      </c>
      <c r="Q42" s="231" t="s">
        <v>354</v>
      </c>
      <c r="R42" s="276">
        <f t="shared" si="4"/>
        <v>1</v>
      </c>
      <c r="S42" s="530"/>
      <c r="T42" s="531"/>
      <c r="U42" s="532"/>
      <c r="V42" s="533"/>
    </row>
    <row r="43" spans="1:22" ht="64.5" customHeight="1" thickBot="1">
      <c r="A43" s="529"/>
      <c r="B43" s="532"/>
      <c r="C43" s="273" t="str">
        <f>'5- Identificación de Riesgos'!D43</f>
        <v>7. No determinar los mecanismos de verificación que garanticen la integralidad y calidad del bien, producto o servicio, según especificaciones.</v>
      </c>
      <c r="D43" s="274"/>
      <c r="E43" s="283" t="s">
        <v>552</v>
      </c>
      <c r="F43" s="266" t="s">
        <v>354</v>
      </c>
      <c r="G43" s="266" t="s">
        <v>354</v>
      </c>
      <c r="H43" s="266" t="s">
        <v>354</v>
      </c>
      <c r="I43" s="266" t="s">
        <v>354</v>
      </c>
      <c r="J43" s="276">
        <f t="shared" si="5"/>
        <v>1</v>
      </c>
      <c r="K43" s="530"/>
      <c r="L43" s="232" t="str">
        <f>'5- Identificación de Riesgos'!I43</f>
        <v>Afectación Económica</v>
      </c>
      <c r="M43" s="282" t="s">
        <v>551</v>
      </c>
      <c r="N43" s="231" t="s">
        <v>354</v>
      </c>
      <c r="O43" s="231" t="s">
        <v>354</v>
      </c>
      <c r="P43" s="231" t="s">
        <v>354</v>
      </c>
      <c r="Q43" s="231" t="s">
        <v>354</v>
      </c>
      <c r="R43" s="276">
        <f t="shared" si="4"/>
        <v>1</v>
      </c>
      <c r="S43" s="530"/>
      <c r="T43" s="531"/>
      <c r="U43" s="532"/>
      <c r="V43" s="533"/>
    </row>
    <row r="44" spans="1:22">
      <c r="A44" s="277"/>
      <c r="B44" s="277"/>
      <c r="C44" s="278"/>
      <c r="D44" s="277"/>
      <c r="E44" s="277"/>
      <c r="F44" s="277"/>
      <c r="G44" s="277"/>
      <c r="H44" s="277"/>
      <c r="I44" s="277"/>
      <c r="J44" s="277"/>
      <c r="K44" s="277"/>
      <c r="L44" s="277"/>
      <c r="M44" s="277"/>
      <c r="N44" s="277"/>
      <c r="O44" s="277"/>
      <c r="P44" s="277"/>
      <c r="Q44" s="277"/>
      <c r="R44" s="277"/>
      <c r="S44" s="277"/>
      <c r="T44" s="279"/>
      <c r="U44" s="280"/>
      <c r="V44" s="281"/>
    </row>
  </sheetData>
  <mergeCells count="66">
    <mergeCell ref="C1:V3"/>
    <mergeCell ref="T37:T43"/>
    <mergeCell ref="U37:U43"/>
    <mergeCell ref="V37:V43"/>
    <mergeCell ref="B37:B43"/>
    <mergeCell ref="V32:V36"/>
    <mergeCell ref="T28:T31"/>
    <mergeCell ref="U28:U31"/>
    <mergeCell ref="V28:V31"/>
    <mergeCell ref="U25:U27"/>
    <mergeCell ref="V25:V27"/>
    <mergeCell ref="A4:B4"/>
    <mergeCell ref="C4:V4"/>
    <mergeCell ref="T7:V7"/>
    <mergeCell ref="D7:R7"/>
    <mergeCell ref="A8:A9"/>
    <mergeCell ref="V20:V24"/>
    <mergeCell ref="A20:A24"/>
    <mergeCell ref="B20:B24"/>
    <mergeCell ref="A37:A43"/>
    <mergeCell ref="K37:K43"/>
    <mergeCell ref="S37:S43"/>
    <mergeCell ref="T32:T36"/>
    <mergeCell ref="U32:U36"/>
    <mergeCell ref="A32:A36"/>
    <mergeCell ref="B32:B36"/>
    <mergeCell ref="K32:K36"/>
    <mergeCell ref="S32:S36"/>
    <mergeCell ref="A28:A31"/>
    <mergeCell ref="B28:B31"/>
    <mergeCell ref="K28:K31"/>
    <mergeCell ref="S28:S31"/>
    <mergeCell ref="T25:T27"/>
    <mergeCell ref="A25:A27"/>
    <mergeCell ref="B25:B27"/>
    <mergeCell ref="K25:K27"/>
    <mergeCell ref="S25:S27"/>
    <mergeCell ref="A15:A19"/>
    <mergeCell ref="A10:A14"/>
    <mergeCell ref="V15:V19"/>
    <mergeCell ref="T15:T19"/>
    <mergeCell ref="U15:U19"/>
    <mergeCell ref="S15:S19"/>
    <mergeCell ref="V10:V14"/>
    <mergeCell ref="T20:T24"/>
    <mergeCell ref="U20:U24"/>
    <mergeCell ref="B15:B19"/>
    <mergeCell ref="K15:K19"/>
    <mergeCell ref="L8:S8"/>
    <mergeCell ref="B10:B14"/>
    <mergeCell ref="K20:K24"/>
    <mergeCell ref="S20:S24"/>
    <mergeCell ref="E8:E9"/>
    <mergeCell ref="F8:K8"/>
    <mergeCell ref="S10:S14"/>
    <mergeCell ref="T10:T14"/>
    <mergeCell ref="U10:U14"/>
    <mergeCell ref="K10:K14"/>
    <mergeCell ref="A5:B5"/>
    <mergeCell ref="A6:B6"/>
    <mergeCell ref="A7:C7"/>
    <mergeCell ref="B8:B9"/>
    <mergeCell ref="C8:C9"/>
    <mergeCell ref="C5:V5"/>
    <mergeCell ref="C6:V6"/>
    <mergeCell ref="D8:D9"/>
  </mergeCells>
  <conditionalFormatting sqref="C19">
    <cfRule type="containsText" dxfId="205" priority="1" operator="containsText" text="3- Moderado">
      <formula>NOT(ISERROR(SEARCH("3- Moderado",C19)))</formula>
    </cfRule>
    <cfRule type="containsText" dxfId="204" priority="2" operator="containsText" text="6- Moderado">
      <formula>NOT(ISERROR(SEARCH("6- Moderado",C19)))</formula>
    </cfRule>
    <cfRule type="containsText" dxfId="203" priority="3" operator="containsText" text="4- Moderado">
      <formula>NOT(ISERROR(SEARCH("4- Moderado",C19)))</formula>
    </cfRule>
    <cfRule type="containsText" dxfId="202" priority="4" operator="containsText" text="3- Bajo">
      <formula>NOT(ISERROR(SEARCH("3- Bajo",C19)))</formula>
    </cfRule>
    <cfRule type="containsText" dxfId="201" priority="5" operator="containsText" text="4- Bajo">
      <formula>NOT(ISERROR(SEARCH("4- Bajo",C19)))</formula>
    </cfRule>
    <cfRule type="containsText" dxfId="200" priority="6" operator="containsText" text="1- Bajo">
      <formula>NOT(ISERROR(SEARCH("1- Bajo",C19)))</formula>
    </cfRule>
  </conditionalFormatting>
  <conditionalFormatting sqref="T10 T15 T20 T25 T28 T32 T37">
    <cfRule type="containsText" dxfId="199" priority="1051" operator="containsText" text="Muy Baja">
      <formula>NOT(ISERROR(SEARCH("Muy Baja",T10)))</formula>
    </cfRule>
    <cfRule type="containsText" dxfId="198" priority="1052" operator="containsText" text="Baja">
      <formula>NOT(ISERROR(SEARCH("Baja",T10)))</formula>
    </cfRule>
    <cfRule type="containsText" dxfId="197" priority="1053" operator="containsText" text="Muy Alta">
      <formula>NOT(ISERROR(SEARCH("Muy Alta",T10)))</formula>
    </cfRule>
    <cfRule type="containsText" dxfId="196" priority="1055" operator="containsText" text="Alta">
      <formula>NOT(ISERROR(SEARCH("Alta",T10)))</formula>
    </cfRule>
    <cfRule type="containsText" dxfId="195" priority="1056" operator="containsText" text="Media">
      <formula>NOT(ISERROR(SEARCH("Media",T10)))</formula>
    </cfRule>
    <cfRule type="containsText" dxfId="194" priority="1057" operator="containsText" text="Media">
      <formula>NOT(ISERROR(SEARCH("Media",T10)))</formula>
    </cfRule>
    <cfRule type="containsText" dxfId="193" priority="1058" operator="containsText" text="Media">
      <formula>NOT(ISERROR(SEARCH("Media",T10)))</formula>
    </cfRule>
    <cfRule type="containsText" dxfId="192" priority="1059" operator="containsText" text="Muy Baja">
      <formula>NOT(ISERROR(SEARCH("Muy Baja",T10)))</formula>
    </cfRule>
    <cfRule type="containsText" dxfId="191" priority="1060" operator="containsText" text="Baja">
      <formula>NOT(ISERROR(SEARCH("Baja",T10)))</formula>
    </cfRule>
    <cfRule type="containsText" dxfId="190" priority="1061" operator="containsText" text="Muy Baja">
      <formula>NOT(ISERROR(SEARCH("Muy Baja",T10)))</formula>
    </cfRule>
    <cfRule type="containsText" dxfId="189" priority="1062" operator="containsText" text="Muy Baja">
      <formula>NOT(ISERROR(SEARCH("Muy Baja",T10)))</formula>
    </cfRule>
    <cfRule type="containsText" dxfId="188" priority="1063" operator="containsText" text="Muy Baja">
      <formula>NOT(ISERROR(SEARCH("Muy Baja",T10)))</formula>
    </cfRule>
    <cfRule type="containsText" dxfId="187" priority="1064" operator="containsText" text="Muy Baja'Tabla probabilidad'!">
      <formula>NOT(ISERROR(SEARCH("Muy Baja'Tabla probabilidad'!",T10)))</formula>
    </cfRule>
    <cfRule type="containsText" dxfId="186" priority="1065" operator="containsText" text="Muy bajo">
      <formula>NOT(ISERROR(SEARCH("Muy bajo",T10)))</formula>
    </cfRule>
    <cfRule type="containsText" dxfId="185" priority="1066" operator="containsText" text="Alta">
      <formula>NOT(ISERROR(SEARCH("Alta",T10)))</formula>
    </cfRule>
    <cfRule type="containsText" dxfId="184" priority="1067" operator="containsText" text="Media">
      <formula>NOT(ISERROR(SEARCH("Media",T10)))</formula>
    </cfRule>
    <cfRule type="containsText" dxfId="183" priority="1068" operator="containsText" text="Baja">
      <formula>NOT(ISERROR(SEARCH("Baja",T10)))</formula>
    </cfRule>
    <cfRule type="containsText" dxfId="182" priority="1069" operator="containsText" text="Muy baja">
      <formula>NOT(ISERROR(SEARCH("Muy baja",T10)))</formula>
    </cfRule>
    <cfRule type="cellIs" dxfId="181" priority="1072" operator="between">
      <formula>1</formula>
      <formula>2</formula>
    </cfRule>
    <cfRule type="cellIs" dxfId="180" priority="1073" operator="between">
      <formula>0</formula>
      <formula>2</formula>
    </cfRule>
  </conditionalFormatting>
  <conditionalFormatting sqref="U10 U15 U20 U25 U28 U32 U37">
    <cfRule type="containsText" dxfId="179" priority="1045" operator="containsText" text="Catastrófico">
      <formula>NOT(ISERROR(SEARCH("Catastrófico",U10)))</formula>
    </cfRule>
    <cfRule type="containsText" dxfId="178" priority="1046" operator="containsText" text="Mayor">
      <formula>NOT(ISERROR(SEARCH("Mayor",U10)))</formula>
    </cfRule>
    <cfRule type="containsText" dxfId="177" priority="1047" operator="containsText" text="Alta">
      <formula>NOT(ISERROR(SEARCH("Alta",U10)))</formula>
    </cfRule>
    <cfRule type="containsText" dxfId="176" priority="1048" operator="containsText" text="Moderado">
      <formula>NOT(ISERROR(SEARCH("Moderado",U10)))</formula>
    </cfRule>
    <cfRule type="containsText" dxfId="175" priority="1049" operator="containsText" text="Menor">
      <formula>NOT(ISERROR(SEARCH("Menor",U10)))</formula>
    </cfRule>
    <cfRule type="containsText" dxfId="174" priority="1050" operator="containsText" text="Leve">
      <formula>NOT(ISERROR(SEARCH("Leve",U10)))</formula>
    </cfRule>
  </conditionalFormatting>
  <conditionalFormatting sqref="V10 V15 V20 V25 V28 V32 V37">
    <cfRule type="containsText" dxfId="173" priority="1009" operator="containsText" text="Extremo">
      <formula>NOT(ISERROR(SEARCH("Extremo",V10)))</formula>
    </cfRule>
    <cfRule type="containsText" dxfId="172" priority="1010" operator="containsText" text="Alto">
      <formula>NOT(ISERROR(SEARCH("Alto",V10)))</formula>
    </cfRule>
    <cfRule type="containsText" dxfId="171" priority="1011" operator="containsText" text="Bajo">
      <formula>NOT(ISERROR(SEARCH("Bajo",V10)))</formula>
    </cfRule>
    <cfRule type="containsText" dxfId="170" priority="1012" operator="containsText" text="Moderado">
      <formula>NOT(ISERROR(SEARCH("Moderado",V10)))</formula>
    </cfRule>
  </conditionalFormatting>
  <dataValidations xWindow="976" yWindow="871" count="2">
    <dataValidation allowBlank="1" showInputMessage="1" showErrorMessage="1" prompt="Enunciar cuál es el control" sqref="E23 E19:E21 E14:E16 E25 M25:M27 M20:M22 E35 M10:M18 E37:E38 E32" xr:uid="{00000000-0002-0000-0500-000000000000}"/>
    <dataValidation type="list" allowBlank="1" showInputMessage="1" showErrorMessage="1" sqref="F10:I43 N10:Q43"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070"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1071" operator="containsText" id="{5790250D-E3CC-4EBD-835F-F5F4C0703B76}">
            <xm:f>NOT(ISERROR(SEARCH('8- Políticas de Administración '!$B$5,T10)))</xm:f>
            <xm:f>'8- Políticas de Administración '!$B$5</xm:f>
            <x14:dxf>
              <font>
                <color rgb="FF9C0006"/>
              </font>
              <fill>
                <patternFill>
                  <bgColor rgb="FFFFC7CE"/>
                </patternFill>
              </fill>
            </x14:dxf>
          </x14:cfRule>
          <xm:sqref>T10 T15 T20 T25 T28 T32 T37</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72"/>
  <sheetViews>
    <sheetView showGridLines="0" tabSelected="1" topLeftCell="A50" zoomScale="70" zoomScaleNormal="70" zoomScalePageLayoutView="70" workbookViewId="0">
      <selection activeCell="S58" sqref="S58"/>
    </sheetView>
  </sheetViews>
  <sheetFormatPr baseColWidth="10" defaultColWidth="11.42578125" defaultRowHeight="15"/>
  <cols>
    <col min="1" max="1" width="5.42578125" customWidth="1"/>
    <col min="2" max="2" width="50.8554687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1" customWidth="1"/>
    <col min="10" max="10" width="18.28515625" customWidth="1"/>
    <col min="11" max="11" width="16.7109375" customWidth="1"/>
    <col min="12" max="12" width="21.5703125" style="32" hidden="1" customWidth="1"/>
    <col min="13" max="13" width="16.7109375" customWidth="1"/>
    <col min="14" max="14" width="17.42578125" customWidth="1"/>
    <col min="15" max="15" width="48.28515625" style="9" customWidth="1"/>
    <col min="16" max="16" width="17.42578125" style="9" customWidth="1"/>
    <col min="17" max="17" width="24.5703125" style="9" customWidth="1"/>
    <col min="18" max="269" width="11.42578125" style="9"/>
    <col min="270" max="16384" width="11.42578125" style="14"/>
  </cols>
  <sheetData>
    <row r="1" spans="1:269" s="11" customFormat="1" ht="27.75" customHeight="1">
      <c r="A1" s="212"/>
      <c r="B1" s="213"/>
      <c r="C1" s="561"/>
      <c r="D1" s="561"/>
      <c r="E1" s="561"/>
      <c r="F1" s="561"/>
      <c r="G1" s="561"/>
      <c r="H1" s="561"/>
      <c r="I1" s="561"/>
      <c r="J1" s="561"/>
      <c r="K1" s="561"/>
      <c r="L1" s="561"/>
      <c r="M1" s="561"/>
      <c r="N1" s="561"/>
      <c r="O1" s="561"/>
      <c r="P1" s="561"/>
      <c r="Q1" s="562"/>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row>
    <row r="2" spans="1:269" s="11" customFormat="1" ht="27" customHeight="1">
      <c r="A2" s="214"/>
      <c r="B2" s="215"/>
      <c r="C2" s="563"/>
      <c r="D2" s="563"/>
      <c r="E2" s="563"/>
      <c r="F2" s="563"/>
      <c r="G2" s="563"/>
      <c r="H2" s="563"/>
      <c r="I2" s="563"/>
      <c r="J2" s="563"/>
      <c r="K2" s="563"/>
      <c r="L2" s="563"/>
      <c r="M2" s="563"/>
      <c r="N2" s="563"/>
      <c r="O2" s="563"/>
      <c r="P2" s="563"/>
      <c r="Q2" s="564"/>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row>
    <row r="3" spans="1:269" s="11" customFormat="1" ht="27" customHeight="1">
      <c r="A3" s="216"/>
      <c r="B3" s="217"/>
      <c r="C3" s="565"/>
      <c r="D3" s="565"/>
      <c r="E3" s="565"/>
      <c r="F3" s="565"/>
      <c r="G3" s="565"/>
      <c r="H3" s="565"/>
      <c r="I3" s="565"/>
      <c r="J3" s="565"/>
      <c r="K3" s="565"/>
      <c r="L3" s="565"/>
      <c r="M3" s="565"/>
      <c r="N3" s="565"/>
      <c r="O3" s="565"/>
      <c r="P3" s="565"/>
      <c r="Q3" s="566"/>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row>
    <row r="4" spans="1:269" s="11" customFormat="1" ht="23.25" customHeight="1">
      <c r="A4" s="473" t="s">
        <v>267</v>
      </c>
      <c r="B4" s="473"/>
      <c r="C4" s="511" t="s">
        <v>4</v>
      </c>
      <c r="D4" s="511"/>
      <c r="E4" s="511"/>
      <c r="F4" s="511"/>
      <c r="G4" s="511"/>
      <c r="H4" s="511"/>
      <c r="I4" s="511"/>
      <c r="J4" s="511"/>
      <c r="K4" s="511"/>
      <c r="L4" s="511"/>
      <c r="M4" s="511"/>
      <c r="N4" s="511"/>
      <c r="O4" s="511"/>
      <c r="P4" s="511"/>
      <c r="Q4" s="511"/>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row>
    <row r="5" spans="1:269" s="11" customFormat="1" ht="56.25" customHeight="1">
      <c r="A5" s="473" t="s">
        <v>268</v>
      </c>
      <c r="B5" s="473"/>
      <c r="C5" s="511" t="s">
        <v>35</v>
      </c>
      <c r="D5" s="511"/>
      <c r="E5" s="511"/>
      <c r="F5" s="511"/>
      <c r="G5" s="511"/>
      <c r="H5" s="511"/>
      <c r="I5" s="511"/>
      <c r="J5" s="511"/>
      <c r="K5" s="511"/>
      <c r="L5" s="511"/>
      <c r="M5" s="511"/>
      <c r="N5" s="511"/>
      <c r="O5" s="511"/>
      <c r="P5" s="511"/>
      <c r="Q5" s="511"/>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row>
    <row r="6" spans="1:269" s="11" customFormat="1" ht="28.5" customHeight="1">
      <c r="A6" s="473" t="s">
        <v>269</v>
      </c>
      <c r="B6" s="473"/>
      <c r="C6" s="512" t="s">
        <v>355</v>
      </c>
      <c r="D6" s="512"/>
      <c r="E6" s="512"/>
      <c r="F6" s="512"/>
      <c r="G6" s="512"/>
      <c r="H6" s="512"/>
      <c r="I6" s="512"/>
      <c r="J6" s="512"/>
      <c r="K6" s="512"/>
      <c r="L6" s="512"/>
      <c r="M6" s="512"/>
      <c r="N6" s="512"/>
      <c r="O6" s="512"/>
      <c r="P6" s="512"/>
      <c r="Q6" s="512"/>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row>
    <row r="7" spans="1:269" s="11" customFormat="1" ht="17.25" thickBot="1">
      <c r="A7" s="545" t="s">
        <v>356</v>
      </c>
      <c r="B7" s="545"/>
      <c r="C7" s="545"/>
      <c r="D7" s="545"/>
      <c r="E7" s="545"/>
      <c r="F7" s="545" t="s">
        <v>286</v>
      </c>
      <c r="G7" s="545"/>
      <c r="H7" s="545"/>
      <c r="I7" s="65"/>
      <c r="J7" s="435" t="s">
        <v>357</v>
      </c>
      <c r="K7" s="435"/>
      <c r="L7" s="435"/>
      <c r="M7" s="435"/>
      <c r="N7" s="436"/>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row>
    <row r="8" spans="1:269" s="11" customFormat="1" ht="45.75" customHeight="1" thickTop="1" thickBot="1">
      <c r="A8" s="539" t="s">
        <v>276</v>
      </c>
      <c r="B8" s="540" t="s">
        <v>340</v>
      </c>
      <c r="C8" s="543" t="s">
        <v>278</v>
      </c>
      <c r="D8" s="546" t="s">
        <v>288</v>
      </c>
      <c r="E8" s="540" t="s">
        <v>272</v>
      </c>
      <c r="F8" s="541" t="s">
        <v>358</v>
      </c>
      <c r="G8" s="541" t="s">
        <v>359</v>
      </c>
      <c r="H8" s="541" t="s">
        <v>360</v>
      </c>
      <c r="I8" s="552"/>
      <c r="J8" s="541" t="s">
        <v>361</v>
      </c>
      <c r="K8" s="541" t="s">
        <v>362</v>
      </c>
      <c r="L8" s="541" t="s">
        <v>363</v>
      </c>
      <c r="M8" s="541" t="s">
        <v>364</v>
      </c>
      <c r="N8" s="541" t="s">
        <v>365</v>
      </c>
      <c r="O8" s="541" t="s">
        <v>366</v>
      </c>
      <c r="P8" s="541" t="s">
        <v>367</v>
      </c>
      <c r="Q8" s="541" t="s">
        <v>368</v>
      </c>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row>
    <row r="9" spans="1:269" s="13" customFormat="1" ht="58.5" customHeight="1" thickTop="1" thickBot="1">
      <c r="A9" s="474"/>
      <c r="B9" s="508"/>
      <c r="C9" s="544"/>
      <c r="D9" s="536"/>
      <c r="E9" s="508"/>
      <c r="F9" s="542"/>
      <c r="G9" s="542"/>
      <c r="H9" s="542"/>
      <c r="I9" s="553"/>
      <c r="J9" s="542"/>
      <c r="K9" s="542"/>
      <c r="L9" s="542"/>
      <c r="M9" s="542"/>
      <c r="N9" s="542"/>
      <c r="O9" s="542"/>
      <c r="P9" s="542"/>
      <c r="Q9" s="54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row>
    <row r="10" spans="1:269">
      <c r="A10" s="450">
        <f>'5- Identificación de Riesgos'!A10</f>
        <v>1</v>
      </c>
      <c r="B10" s="470" t="str">
        <f>'5- Identificación de Riesgos'!B10</f>
        <v>Incumplimiento en el trámite de los siniestros desde el aviso del evento hasta el cierre del expediente del mismo.</v>
      </c>
      <c r="C10" s="414" t="str">
        <f>'5- Identificación de Riesgos'!C10</f>
        <v xml:space="preserve">Que no se cumplan los requisitos establecidos en el manual del Plan de seguros para el tramite de los siniestros derivando en perdidas mayores para la entidad </v>
      </c>
      <c r="D10" s="414" t="s">
        <v>290</v>
      </c>
      <c r="E10" s="103" t="e">
        <f>'5- Identificación de Riesgos'!#REF!</f>
        <v>#REF!</v>
      </c>
      <c r="F10" s="547" t="str">
        <f>'5- Identificación de Riesgos'!H10</f>
        <v>Muy Baja - 1</v>
      </c>
      <c r="G10" s="414" t="str">
        <f>'5- Identificación de Riesgos'!M10</f>
        <v>Leve - 1</v>
      </c>
      <c r="H10" s="414" t="str">
        <f>'5- Identificación de Riesgos'!N10</f>
        <v>Bajo - 1</v>
      </c>
      <c r="I10" s="97"/>
      <c r="J10" s="549" t="str">
        <f>'6- Valoración Controles'!T10</f>
        <v>Muy Baja - 1</v>
      </c>
      <c r="K10" s="549" t="str">
        <f>'6- Valoración Controles'!U10</f>
        <v>Leve - 1</v>
      </c>
      <c r="L10" s="555" t="e">
        <f>AVERAGE(#REF!)</f>
        <v>#REF!</v>
      </c>
      <c r="M10" s="470" t="str">
        <f>'6- Valoración Controles'!V10</f>
        <v>Bajo - 1</v>
      </c>
      <c r="N10" s="470" t="s">
        <v>426</v>
      </c>
      <c r="O10" s="255" t="s">
        <v>518</v>
      </c>
      <c r="P10" s="567" t="s">
        <v>15</v>
      </c>
      <c r="Q10" s="570" t="s">
        <v>566</v>
      </c>
    </row>
    <row r="11" spans="1:269" ht="45">
      <c r="A11" s="451"/>
      <c r="B11" s="471"/>
      <c r="C11" s="415"/>
      <c r="D11" s="415"/>
      <c r="E11" s="104" t="str">
        <f>'5- Identificación de Riesgos'!D11</f>
        <v>2. Ausencia de comunicación asertiva entre los actores del plan de seguros.</v>
      </c>
      <c r="F11" s="548"/>
      <c r="G11" s="554"/>
      <c r="H11" s="415"/>
      <c r="I11" s="66"/>
      <c r="J11" s="550"/>
      <c r="K11" s="550"/>
      <c r="L11" s="556"/>
      <c r="M11" s="471"/>
      <c r="N11" s="471"/>
      <c r="O11" s="256" t="s">
        <v>486</v>
      </c>
      <c r="P11" s="568"/>
      <c r="Q11" s="571"/>
    </row>
    <row r="12" spans="1:269">
      <c r="A12" s="451"/>
      <c r="B12" s="471"/>
      <c r="C12" s="415"/>
      <c r="D12" s="415"/>
      <c r="E12" s="104" t="e">
        <f>'5- Identificación de Riesgos'!#REF!</f>
        <v>#REF!</v>
      </c>
      <c r="F12" s="548"/>
      <c r="G12" s="554"/>
      <c r="H12" s="415"/>
      <c r="I12" s="66"/>
      <c r="J12" s="550"/>
      <c r="K12" s="550"/>
      <c r="L12" s="556"/>
      <c r="M12" s="471"/>
      <c r="N12" s="471"/>
      <c r="O12" s="256" t="s">
        <v>506</v>
      </c>
      <c r="P12" s="568"/>
      <c r="Q12" s="571"/>
    </row>
    <row r="13" spans="1:269" ht="60">
      <c r="A13" s="451"/>
      <c r="B13" s="471"/>
      <c r="C13" s="415"/>
      <c r="D13" s="415"/>
      <c r="E13" s="104" t="str">
        <f>'5- Identificación de Riesgos'!D13</f>
        <v>4. Información imprecisa presentada al momento de la reclamación.</v>
      </c>
      <c r="F13" s="548"/>
      <c r="G13" s="554"/>
      <c r="H13" s="415"/>
      <c r="I13" s="66"/>
      <c r="J13" s="550"/>
      <c r="K13" s="550"/>
      <c r="L13" s="556"/>
      <c r="M13" s="471"/>
      <c r="N13" s="471"/>
      <c r="O13" s="271" t="s">
        <v>517</v>
      </c>
      <c r="P13" s="568"/>
      <c r="Q13" s="571"/>
    </row>
    <row r="14" spans="1:269" ht="45.75" thickBot="1">
      <c r="A14" s="451"/>
      <c r="B14" s="471"/>
      <c r="C14" s="415"/>
      <c r="D14" s="415"/>
      <c r="E14" s="104" t="str">
        <f>'5- Identificación de Riesgos'!D14</f>
        <v>5. Alto volumen de carga laboral versus las solicitudes generadas en el aspecto legal e informativo</v>
      </c>
      <c r="F14" s="548"/>
      <c r="G14" s="554"/>
      <c r="H14" s="415"/>
      <c r="I14" s="66"/>
      <c r="J14" s="550"/>
      <c r="K14" s="550"/>
      <c r="L14" s="556"/>
      <c r="M14" s="471"/>
      <c r="N14" s="471"/>
      <c r="O14" s="260" t="s">
        <v>523</v>
      </c>
      <c r="P14" s="568"/>
      <c r="Q14" s="571"/>
    </row>
    <row r="15" spans="1:269" hidden="1">
      <c r="A15" s="451"/>
      <c r="B15" s="471"/>
      <c r="C15" s="415"/>
      <c r="D15" s="415"/>
      <c r="E15" s="104" t="e">
        <f>'5- Identificación de Riesgos'!#REF!</f>
        <v>#REF!</v>
      </c>
      <c r="F15" s="548"/>
      <c r="G15" s="554"/>
      <c r="H15" s="415"/>
      <c r="I15" s="66"/>
      <c r="J15" s="550"/>
      <c r="K15" s="550"/>
      <c r="L15" s="556"/>
      <c r="M15" s="471"/>
      <c r="N15" s="471"/>
      <c r="O15" s="301"/>
      <c r="P15" s="568"/>
      <c r="Q15" s="571"/>
    </row>
    <row r="16" spans="1:269" ht="13.5" hidden="1" customHeight="1">
      <c r="A16" s="451"/>
      <c r="B16" s="471"/>
      <c r="C16" s="415"/>
      <c r="D16" s="415"/>
      <c r="E16" s="104" t="str">
        <f>'5- Identificación de Riesgos'!D10</f>
        <v>1. Desconocimiento del Manual del Plan de Seguros por parte de los servidores judiciales</v>
      </c>
      <c r="F16" s="548"/>
      <c r="G16" s="554"/>
      <c r="H16" s="415"/>
      <c r="I16" s="66"/>
      <c r="J16" s="550"/>
      <c r="K16" s="550"/>
      <c r="L16" s="556"/>
      <c r="M16" s="471"/>
      <c r="N16" s="471"/>
      <c r="O16" s="301"/>
      <c r="P16" s="568"/>
      <c r="Q16" s="571"/>
    </row>
    <row r="17" spans="1:17" ht="13.5" hidden="1" customHeight="1">
      <c r="A17" s="451"/>
      <c r="B17" s="471"/>
      <c r="C17" s="415"/>
      <c r="D17" s="415"/>
      <c r="E17" s="104" t="str">
        <f>'5- Identificación de Riesgos'!D12</f>
        <v xml:space="preserve">3. Incumplimiento de las obligaciones contractuales de los contratos que conforman el plan de seguros </v>
      </c>
      <c r="F17" s="548"/>
      <c r="G17" s="554"/>
      <c r="H17" s="415"/>
      <c r="I17" s="66"/>
      <c r="J17" s="550"/>
      <c r="K17" s="550"/>
      <c r="L17" s="556"/>
      <c r="M17" s="471"/>
      <c r="N17" s="471"/>
      <c r="O17" s="301"/>
      <c r="P17" s="568"/>
      <c r="Q17" s="571"/>
    </row>
    <row r="18" spans="1:17" ht="13.5" hidden="1" customHeight="1">
      <c r="A18" s="451"/>
      <c r="B18" s="471"/>
      <c r="C18" s="415"/>
      <c r="D18" s="415"/>
      <c r="E18" s="104" t="e">
        <f>'5- Identificación de Riesgos'!#REF!</f>
        <v>#REF!</v>
      </c>
      <c r="F18" s="548"/>
      <c r="G18" s="554"/>
      <c r="H18" s="415"/>
      <c r="I18" s="66"/>
      <c r="J18" s="550"/>
      <c r="K18" s="550"/>
      <c r="L18" s="556"/>
      <c r="M18" s="471"/>
      <c r="N18" s="471"/>
      <c r="O18" s="301"/>
      <c r="P18" s="568"/>
      <c r="Q18" s="571"/>
    </row>
    <row r="19" spans="1:17" ht="13.5" hidden="1" customHeight="1" thickBot="1">
      <c r="A19" s="451"/>
      <c r="B19" s="424"/>
      <c r="C19" s="415"/>
      <c r="D19" s="415"/>
      <c r="E19" s="104" t="e">
        <f>'5- Identificación de Riesgos'!#REF!</f>
        <v>#REF!</v>
      </c>
      <c r="F19" s="548"/>
      <c r="G19" s="554"/>
      <c r="H19" s="415"/>
      <c r="I19" s="67"/>
      <c r="J19" s="551"/>
      <c r="K19" s="551"/>
      <c r="L19" s="557"/>
      <c r="M19" s="424"/>
      <c r="N19" s="472"/>
      <c r="O19" s="306"/>
      <c r="P19" s="569"/>
      <c r="Q19" s="572"/>
    </row>
    <row r="20" spans="1:17" ht="45">
      <c r="A20" s="450">
        <f>'5- Identificación de Riesgos'!A15</f>
        <v>2</v>
      </c>
      <c r="B20" s="470" t="str">
        <f>'5- Identificación de Riesgos'!B15</f>
        <v>Suspensión de los Servicios Públicos Domiciliarios y/o de Telefonía Móvil Celular (TMC)</v>
      </c>
      <c r="C20" s="414" t="str">
        <f>'5- Identificación de Riesgos'!C15</f>
        <v>Pérdida de los beneficios obtenidos mediante el uso de los Servicios Públicos domiciliarios y Servicios TMC.</v>
      </c>
      <c r="D20" s="424" t="s">
        <v>290</v>
      </c>
      <c r="E20" s="104" t="str">
        <f>'5- Identificación de Riesgos'!D15</f>
        <v>1. No dar trámite de pago oportuno.</v>
      </c>
      <c r="F20" s="547" t="str">
        <f>'5- Identificación de Riesgos'!H15</f>
        <v>Muy Baja - 1</v>
      </c>
      <c r="G20" s="414" t="str">
        <f>'5- Identificación de Riesgos'!M15</f>
        <v>Menor - 2</v>
      </c>
      <c r="H20" s="414" t="str">
        <f>'5- Identificación de Riesgos'!N15</f>
        <v>Bajo - 2</v>
      </c>
      <c r="I20" s="66"/>
      <c r="J20" s="549" t="str">
        <f>'6- Valoración Controles'!T15</f>
        <v>Muy Baja - 1</v>
      </c>
      <c r="K20" s="549" t="str">
        <f>'6- Valoración Controles'!U15</f>
        <v>Leve - 1</v>
      </c>
      <c r="L20" s="555" t="e">
        <f>AVERAGE(#REF!)</f>
        <v>#REF!</v>
      </c>
      <c r="M20" s="470" t="str">
        <f>'6- Valoración Controles'!V15</f>
        <v>Bajo - 1</v>
      </c>
      <c r="N20" s="470" t="s">
        <v>426</v>
      </c>
      <c r="O20" s="242" t="s">
        <v>525</v>
      </c>
      <c r="P20" s="567" t="s">
        <v>15</v>
      </c>
      <c r="Q20" s="570" t="s">
        <v>566</v>
      </c>
    </row>
    <row r="21" spans="1:17" ht="30">
      <c r="A21" s="451"/>
      <c r="B21" s="471"/>
      <c r="C21" s="415"/>
      <c r="D21" s="415"/>
      <c r="E21" s="104" t="str">
        <f>'5- Identificación de Riesgos'!D16</f>
        <v>2. Saldos pendientes que no corresponden en su pago a la Rama Judicial</v>
      </c>
      <c r="F21" s="548"/>
      <c r="G21" s="554"/>
      <c r="H21" s="415"/>
      <c r="I21" s="66"/>
      <c r="J21" s="550"/>
      <c r="K21" s="550"/>
      <c r="L21" s="556"/>
      <c r="M21" s="471"/>
      <c r="N21" s="471"/>
      <c r="O21" s="241" t="s">
        <v>527</v>
      </c>
      <c r="P21" s="568"/>
      <c r="Q21" s="571"/>
    </row>
    <row r="22" spans="1:17" ht="60">
      <c r="A22" s="451"/>
      <c r="B22" s="471"/>
      <c r="C22" s="415"/>
      <c r="D22" s="415"/>
      <c r="E22" s="104" t="str">
        <f>'5- Identificación de Riesgos'!D17</f>
        <v>3. Fallas en la comunicación con el operador del servicio.</v>
      </c>
      <c r="F22" s="548"/>
      <c r="G22" s="554"/>
      <c r="H22" s="415"/>
      <c r="I22" s="66"/>
      <c r="J22" s="550"/>
      <c r="K22" s="550"/>
      <c r="L22" s="556"/>
      <c r="M22" s="471"/>
      <c r="N22" s="471"/>
      <c r="O22" s="241" t="s">
        <v>508</v>
      </c>
      <c r="P22" s="568"/>
      <c r="Q22" s="571"/>
    </row>
    <row r="23" spans="1:17" ht="45">
      <c r="A23" s="451"/>
      <c r="B23" s="471"/>
      <c r="C23" s="415"/>
      <c r="D23" s="415"/>
      <c r="E23" s="104" t="str">
        <f>'5- Identificación de Riesgos'!D18</f>
        <v>4. No aplicación o aplicación extemporánea de pagos por parte del operador.</v>
      </c>
      <c r="F23" s="548"/>
      <c r="G23" s="554"/>
      <c r="H23" s="415"/>
      <c r="I23" s="66"/>
      <c r="J23" s="550"/>
      <c r="K23" s="550"/>
      <c r="L23" s="556"/>
      <c r="M23" s="471"/>
      <c r="N23" s="471"/>
      <c r="O23" s="241" t="s">
        <v>528</v>
      </c>
      <c r="P23" s="568"/>
      <c r="Q23" s="571"/>
    </row>
    <row r="24" spans="1:17" ht="60.75" thickBot="1">
      <c r="A24" s="451"/>
      <c r="B24" s="471"/>
      <c r="C24" s="415"/>
      <c r="D24" s="415"/>
      <c r="E24" s="104" t="str">
        <f>'5- Identificación de Riesgos'!D19</f>
        <v>5. Transición en la aplicación de las disposiciones legales en materia de austeridad en el gasto frente a la contratación de Servicios TMC.</v>
      </c>
      <c r="F24" s="548"/>
      <c r="G24" s="554"/>
      <c r="H24" s="415"/>
      <c r="I24" s="66"/>
      <c r="J24" s="550"/>
      <c r="K24" s="550"/>
      <c r="L24" s="556"/>
      <c r="M24" s="471"/>
      <c r="N24" s="471"/>
      <c r="O24" s="100" t="s">
        <v>534</v>
      </c>
      <c r="P24" s="568"/>
      <c r="Q24" s="571"/>
    </row>
    <row r="25" spans="1:17" ht="13.5" hidden="1" customHeight="1">
      <c r="A25" s="451"/>
      <c r="B25" s="471"/>
      <c r="C25" s="415"/>
      <c r="D25" s="415"/>
      <c r="E25" s="104" t="e">
        <f>'5- Identificación de Riesgos'!#REF!</f>
        <v>#REF!</v>
      </c>
      <c r="F25" s="548"/>
      <c r="G25" s="554"/>
      <c r="H25" s="415"/>
      <c r="I25" s="66"/>
      <c r="J25" s="550"/>
      <c r="K25" s="550"/>
      <c r="L25" s="556"/>
      <c r="M25" s="471"/>
      <c r="N25" s="471"/>
      <c r="O25" s="302"/>
      <c r="P25" s="568"/>
      <c r="Q25" s="571"/>
    </row>
    <row r="26" spans="1:17" ht="13.5" hidden="1" customHeight="1">
      <c r="A26" s="451"/>
      <c r="B26" s="471"/>
      <c r="C26" s="415"/>
      <c r="D26" s="415"/>
      <c r="E26" s="104" t="e">
        <f>'5- Identificación de Riesgos'!#REF!</f>
        <v>#REF!</v>
      </c>
      <c r="F26" s="548"/>
      <c r="G26" s="554"/>
      <c r="H26" s="415"/>
      <c r="I26" s="66"/>
      <c r="J26" s="550"/>
      <c r="K26" s="550"/>
      <c r="L26" s="556"/>
      <c r="M26" s="471"/>
      <c r="N26" s="471"/>
      <c r="O26" s="302"/>
      <c r="P26" s="568"/>
      <c r="Q26" s="571"/>
    </row>
    <row r="27" spans="1:17" ht="13.5" hidden="1" customHeight="1">
      <c r="A27" s="451"/>
      <c r="B27" s="471"/>
      <c r="C27" s="415"/>
      <c r="D27" s="415"/>
      <c r="E27" s="104" t="e">
        <f>'5- Identificación de Riesgos'!#REF!</f>
        <v>#REF!</v>
      </c>
      <c r="F27" s="548"/>
      <c r="G27" s="554"/>
      <c r="H27" s="415"/>
      <c r="I27" s="66"/>
      <c r="J27" s="550"/>
      <c r="K27" s="550"/>
      <c r="L27" s="556"/>
      <c r="M27" s="471"/>
      <c r="N27" s="471"/>
      <c r="O27" s="302"/>
      <c r="P27" s="568"/>
      <c r="Q27" s="571"/>
    </row>
    <row r="28" spans="1:17" ht="13.5" hidden="1" customHeight="1">
      <c r="A28" s="451"/>
      <c r="B28" s="471"/>
      <c r="C28" s="415"/>
      <c r="D28" s="415"/>
      <c r="E28" s="104" t="e">
        <f>'5- Identificación de Riesgos'!#REF!</f>
        <v>#REF!</v>
      </c>
      <c r="F28" s="548"/>
      <c r="G28" s="554"/>
      <c r="H28" s="415"/>
      <c r="I28" s="66"/>
      <c r="J28" s="550"/>
      <c r="K28" s="550"/>
      <c r="L28" s="556"/>
      <c r="M28" s="471"/>
      <c r="N28" s="471"/>
      <c r="O28" s="302"/>
      <c r="P28" s="568"/>
      <c r="Q28" s="571"/>
    </row>
    <row r="29" spans="1:17" ht="13.5" hidden="1" customHeight="1" thickBot="1">
      <c r="A29" s="451"/>
      <c r="B29" s="424"/>
      <c r="C29" s="415"/>
      <c r="D29" s="415"/>
      <c r="E29" s="104" t="e">
        <f>'5- Identificación de Riesgos'!#REF!</f>
        <v>#REF!</v>
      </c>
      <c r="F29" s="548"/>
      <c r="G29" s="554"/>
      <c r="H29" s="415"/>
      <c r="I29" s="67"/>
      <c r="J29" s="551"/>
      <c r="K29" s="551"/>
      <c r="L29" s="557"/>
      <c r="M29" s="424"/>
      <c r="N29" s="472"/>
      <c r="O29" s="303"/>
      <c r="P29" s="569"/>
      <c r="Q29" s="572"/>
    </row>
    <row r="30" spans="1:17" ht="45">
      <c r="A30" s="450">
        <f>'5- Identificación de Riesgos'!A20</f>
        <v>3</v>
      </c>
      <c r="B30" s="470" t="str">
        <f>'5- Identificación de Riesgos'!B20</f>
        <v>Diferencia entre el inventario Fisico y el Kardex (SICOF)-selectivo</v>
      </c>
      <c r="C30" s="414" t="str">
        <f>'5- Identificación de Riesgos'!C20</f>
        <v>El Kardex del almacen no refleja la realidad fisica del inventario</v>
      </c>
      <c r="D30" s="424" t="s">
        <v>290</v>
      </c>
      <c r="E30" s="104" t="str">
        <f>'5- Identificación de Riesgos'!D20</f>
        <v xml:space="preserve">1. Mala ejecución en la toma de inventarios </v>
      </c>
      <c r="F30" s="547" t="str">
        <f>'5- Identificación de Riesgos'!H20</f>
        <v>Muy Baja - 1</v>
      </c>
      <c r="G30" s="414" t="str">
        <f>'5- Identificación de Riesgos'!M20</f>
        <v>Moderado - 3</v>
      </c>
      <c r="H30" s="414" t="str">
        <f>'5- Identificación de Riesgos'!N20</f>
        <v>Moderado - 3</v>
      </c>
      <c r="I30" s="66"/>
      <c r="J30" s="549" t="str">
        <f>'6- Valoración Controles'!T20</f>
        <v>Muy Baja - 1</v>
      </c>
      <c r="K30" s="549" t="str">
        <f>'6- Valoración Controles'!U20</f>
        <v>Menor - 2</v>
      </c>
      <c r="L30" s="555" t="e">
        <f>AVERAGE(#REF!)</f>
        <v>#REF!</v>
      </c>
      <c r="M30" s="470" t="str">
        <f>'6- Valoración Controles'!V20</f>
        <v>Bajo - 2</v>
      </c>
      <c r="N30" s="470" t="s">
        <v>426</v>
      </c>
      <c r="O30" s="242" t="s">
        <v>530</v>
      </c>
      <c r="P30" s="567" t="s">
        <v>15</v>
      </c>
      <c r="Q30" s="570" t="s">
        <v>566</v>
      </c>
    </row>
    <row r="31" spans="1:17" ht="30">
      <c r="A31" s="451"/>
      <c r="B31" s="471"/>
      <c r="C31" s="415"/>
      <c r="D31" s="415"/>
      <c r="E31" s="104" t="str">
        <f>'5- Identificación de Riesgos'!D21</f>
        <v xml:space="preserve">2. No registro en el el sistema </v>
      </c>
      <c r="F31" s="548"/>
      <c r="G31" s="554"/>
      <c r="H31" s="415"/>
      <c r="I31" s="66"/>
      <c r="J31" s="550"/>
      <c r="K31" s="550"/>
      <c r="L31" s="556"/>
      <c r="M31" s="471"/>
      <c r="N31" s="471"/>
      <c r="O31" s="241" t="s">
        <v>511</v>
      </c>
      <c r="P31" s="568"/>
      <c r="Q31" s="571"/>
    </row>
    <row r="32" spans="1:17" ht="30">
      <c r="A32" s="451"/>
      <c r="B32" s="471"/>
      <c r="C32" s="415"/>
      <c r="D32" s="415"/>
      <c r="E32" s="104" t="str">
        <f>'5- Identificación de Riesgos'!D22</f>
        <v>3. Entrega informal de bienes y sin registro en el SICOF.</v>
      </c>
      <c r="F32" s="548"/>
      <c r="G32" s="554"/>
      <c r="H32" s="415"/>
      <c r="I32" s="66"/>
      <c r="J32" s="550"/>
      <c r="K32" s="550"/>
      <c r="L32" s="556"/>
      <c r="M32" s="471"/>
      <c r="N32" s="471"/>
      <c r="O32" s="241" t="s">
        <v>531</v>
      </c>
      <c r="P32" s="568"/>
      <c r="Q32" s="571"/>
    </row>
    <row r="33" spans="1:17" ht="30">
      <c r="A33" s="451"/>
      <c r="B33" s="471"/>
      <c r="C33" s="415"/>
      <c r="D33" s="415"/>
      <c r="E33" s="104" t="str">
        <f>'5- Identificación de Riesgos'!D23</f>
        <v xml:space="preserve">4. Falta de tiempo y personal calificado </v>
      </c>
      <c r="F33" s="548"/>
      <c r="G33" s="554"/>
      <c r="H33" s="415"/>
      <c r="I33" s="66"/>
      <c r="J33" s="550"/>
      <c r="K33" s="550"/>
      <c r="L33" s="556"/>
      <c r="M33" s="471"/>
      <c r="N33" s="471"/>
      <c r="O33" s="241" t="s">
        <v>536</v>
      </c>
      <c r="P33" s="568"/>
      <c r="Q33" s="571"/>
    </row>
    <row r="34" spans="1:17" ht="30.75" thickBot="1">
      <c r="A34" s="451"/>
      <c r="B34" s="471"/>
      <c r="C34" s="415"/>
      <c r="D34" s="415"/>
      <c r="E34" s="104" t="str">
        <f>'5- Identificación de Riesgos'!D24</f>
        <v>5. No cumplimiento de politicas de inventarios en la Entidad</v>
      </c>
      <c r="F34" s="548"/>
      <c r="G34" s="554"/>
      <c r="H34" s="415"/>
      <c r="I34" s="66"/>
      <c r="J34" s="550"/>
      <c r="K34" s="550"/>
      <c r="L34" s="556"/>
      <c r="M34" s="471"/>
      <c r="N34" s="471"/>
      <c r="O34" s="241" t="s">
        <v>533</v>
      </c>
      <c r="P34" s="568"/>
      <c r="Q34" s="571"/>
    </row>
    <row r="35" spans="1:17" hidden="1">
      <c r="A35" s="451"/>
      <c r="B35" s="471"/>
      <c r="C35" s="415"/>
      <c r="D35" s="415"/>
      <c r="E35" s="104" t="e">
        <f>'5- Identificación de Riesgos'!#REF!</f>
        <v>#REF!</v>
      </c>
      <c r="F35" s="548"/>
      <c r="G35" s="554"/>
      <c r="H35" s="415"/>
      <c r="I35" s="66"/>
      <c r="J35" s="550"/>
      <c r="K35" s="550"/>
      <c r="L35" s="556"/>
      <c r="M35" s="471"/>
      <c r="N35" s="471"/>
      <c r="O35" s="302"/>
      <c r="P35" s="568"/>
      <c r="Q35" s="571"/>
    </row>
    <row r="36" spans="1:17" hidden="1">
      <c r="A36" s="451"/>
      <c r="B36" s="471"/>
      <c r="C36" s="415"/>
      <c r="D36" s="415"/>
      <c r="E36" s="104" t="e">
        <f>'5- Identificación de Riesgos'!#REF!</f>
        <v>#REF!</v>
      </c>
      <c r="F36" s="548"/>
      <c r="G36" s="554"/>
      <c r="H36" s="415"/>
      <c r="I36" s="66"/>
      <c r="J36" s="550"/>
      <c r="K36" s="550"/>
      <c r="L36" s="556"/>
      <c r="M36" s="471"/>
      <c r="N36" s="471"/>
      <c r="O36" s="302"/>
      <c r="P36" s="568"/>
      <c r="Q36" s="571"/>
    </row>
    <row r="37" spans="1:17" hidden="1">
      <c r="A37" s="451"/>
      <c r="B37" s="471"/>
      <c r="C37" s="415"/>
      <c r="D37" s="415"/>
      <c r="E37" s="104" t="e">
        <f>'5- Identificación de Riesgos'!#REF!</f>
        <v>#REF!</v>
      </c>
      <c r="F37" s="548"/>
      <c r="G37" s="554"/>
      <c r="H37" s="415"/>
      <c r="I37" s="66"/>
      <c r="J37" s="550"/>
      <c r="K37" s="550"/>
      <c r="L37" s="556"/>
      <c r="M37" s="471"/>
      <c r="N37" s="471"/>
      <c r="O37" s="302"/>
      <c r="P37" s="568"/>
      <c r="Q37" s="571"/>
    </row>
    <row r="38" spans="1:17" hidden="1">
      <c r="A38" s="451"/>
      <c r="B38" s="471"/>
      <c r="C38" s="415"/>
      <c r="D38" s="415"/>
      <c r="E38" s="104" t="e">
        <f>'5- Identificación de Riesgos'!#REF!</f>
        <v>#REF!</v>
      </c>
      <c r="F38" s="548"/>
      <c r="G38" s="554"/>
      <c r="H38" s="415"/>
      <c r="I38" s="66"/>
      <c r="J38" s="550"/>
      <c r="K38" s="550"/>
      <c r="L38" s="556"/>
      <c r="M38" s="471"/>
      <c r="N38" s="471"/>
      <c r="O38" s="302"/>
      <c r="P38" s="568"/>
      <c r="Q38" s="571"/>
    </row>
    <row r="39" spans="1:17" ht="15.75" hidden="1" customHeight="1" thickBot="1">
      <c r="A39" s="451"/>
      <c r="B39" s="424"/>
      <c r="C39" s="415"/>
      <c r="D39" s="415"/>
      <c r="E39" s="104" t="e">
        <f>'5- Identificación de Riesgos'!#REF!</f>
        <v>#REF!</v>
      </c>
      <c r="F39" s="548"/>
      <c r="G39" s="554"/>
      <c r="H39" s="415"/>
      <c r="I39" s="67"/>
      <c r="J39" s="551"/>
      <c r="K39" s="551"/>
      <c r="L39" s="557"/>
      <c r="M39" s="424"/>
      <c r="N39" s="472"/>
      <c r="O39" s="303"/>
      <c r="P39" s="569"/>
      <c r="Q39" s="572"/>
    </row>
    <row r="40" spans="1:17" ht="45">
      <c r="A40" s="450">
        <f>'5- Identificación de Riesgos'!A25</f>
        <v>4</v>
      </c>
      <c r="B40" s="558" t="str">
        <f>'5- Identificación de Riesgos'!B25</f>
        <v>Daños en los equipos instalados en los inmuebles, por uso normal o falta de mantenimiento</v>
      </c>
      <c r="C40" s="414" t="str">
        <f>'5- Identificación de Riesgos'!C25</f>
        <v>Posibilidad  de daños en equipos instalados por cortes en el servicio de energía y falta de mantenimiento, que afecten el normal funcionamiento de las dependencias ubicadas en el distrito judicial</v>
      </c>
      <c r="D40" s="424" t="s">
        <v>290</v>
      </c>
      <c r="E40" s="104" t="str">
        <f>'5- Identificación de Riesgos'!D25</f>
        <v>1. No cumplimiento de los contratos suscritos para el mantenimiento de equipos.</v>
      </c>
      <c r="F40" s="547" t="str">
        <f>'5- Identificación de Riesgos'!H25</f>
        <v>Muy Baja - 1</v>
      </c>
      <c r="G40" s="414" t="str">
        <f>'5- Identificación de Riesgos'!M25</f>
        <v>Menor - 2</v>
      </c>
      <c r="H40" s="414" t="str">
        <f>'5- Identificación de Riesgos'!N25</f>
        <v>Bajo - 2</v>
      </c>
      <c r="I40" s="66"/>
      <c r="J40" s="549" t="str">
        <f>'6- Valoración Controles'!T25</f>
        <v>Muy Baja - 1</v>
      </c>
      <c r="K40" s="549" t="str">
        <f>'6- Valoración Controles'!U25</f>
        <v>Leve - 1</v>
      </c>
      <c r="L40" s="555" t="e">
        <f>AVERAGE(#REF!)</f>
        <v>#REF!</v>
      </c>
      <c r="M40" s="470" t="str">
        <f>'6- Valoración Controles'!V25</f>
        <v>Bajo - 1</v>
      </c>
      <c r="N40" s="470" t="s">
        <v>426</v>
      </c>
      <c r="O40" s="242" t="s">
        <v>515</v>
      </c>
      <c r="P40" s="567" t="s">
        <v>15</v>
      </c>
      <c r="Q40" s="570" t="s">
        <v>566</v>
      </c>
    </row>
    <row r="41" spans="1:17" ht="45">
      <c r="A41" s="451"/>
      <c r="B41" s="559"/>
      <c r="C41" s="415"/>
      <c r="D41" s="415"/>
      <c r="E41" s="104" t="str">
        <f>'5- Identificación de Riesgos'!D26</f>
        <v>2. Falta de oportunidad en los procesos de contratación</v>
      </c>
      <c r="F41" s="548"/>
      <c r="G41" s="554"/>
      <c r="H41" s="415"/>
      <c r="I41" s="66"/>
      <c r="J41" s="550"/>
      <c r="K41" s="550"/>
      <c r="L41" s="556"/>
      <c r="M41" s="471"/>
      <c r="N41" s="471"/>
      <c r="O41" s="272" t="s">
        <v>538</v>
      </c>
      <c r="P41" s="568"/>
      <c r="Q41" s="571"/>
    </row>
    <row r="42" spans="1:17" ht="45.75" thickBot="1">
      <c r="A42" s="451"/>
      <c r="B42" s="559"/>
      <c r="C42" s="415"/>
      <c r="D42" s="415"/>
      <c r="E42" s="104" t="str">
        <f>'5- Identificación de Riesgos'!D27</f>
        <v>3. Desconocimiento de los planes de mantenimiento</v>
      </c>
      <c r="F42" s="548"/>
      <c r="G42" s="554"/>
      <c r="H42" s="415"/>
      <c r="I42" s="66"/>
      <c r="J42" s="550"/>
      <c r="K42" s="550"/>
      <c r="L42" s="556"/>
      <c r="M42" s="471"/>
      <c r="N42" s="471"/>
      <c r="O42" s="100" t="s">
        <v>516</v>
      </c>
      <c r="P42" s="568"/>
      <c r="Q42" s="571"/>
    </row>
    <row r="43" spans="1:17" hidden="1">
      <c r="A43" s="451"/>
      <c r="B43" s="559"/>
      <c r="C43" s="415"/>
      <c r="D43" s="415"/>
      <c r="E43" s="104" t="e">
        <f>'5- Identificación de Riesgos'!#REF!</f>
        <v>#REF!</v>
      </c>
      <c r="F43" s="548"/>
      <c r="G43" s="554"/>
      <c r="H43" s="415"/>
      <c r="I43" s="66"/>
      <c r="J43" s="550"/>
      <c r="K43" s="550"/>
      <c r="L43" s="556"/>
      <c r="M43" s="471"/>
      <c r="N43" s="471"/>
      <c r="O43" s="302"/>
      <c r="P43" s="568"/>
      <c r="Q43" s="571"/>
    </row>
    <row r="44" spans="1:17" hidden="1">
      <c r="A44" s="451"/>
      <c r="B44" s="559"/>
      <c r="C44" s="415"/>
      <c r="D44" s="415"/>
      <c r="E44" s="104" t="e">
        <f>'5- Identificación de Riesgos'!#REF!</f>
        <v>#REF!</v>
      </c>
      <c r="F44" s="548"/>
      <c r="G44" s="554"/>
      <c r="H44" s="415"/>
      <c r="I44" s="66"/>
      <c r="J44" s="550"/>
      <c r="K44" s="550"/>
      <c r="L44" s="556"/>
      <c r="M44" s="471"/>
      <c r="N44" s="471"/>
      <c r="O44" s="302"/>
      <c r="P44" s="568"/>
      <c r="Q44" s="571"/>
    </row>
    <row r="45" spans="1:17" hidden="1">
      <c r="A45" s="451"/>
      <c r="B45" s="559"/>
      <c r="C45" s="415"/>
      <c r="D45" s="415"/>
      <c r="E45" s="104" t="e">
        <f>'5- Identificación de Riesgos'!#REF!</f>
        <v>#REF!</v>
      </c>
      <c r="F45" s="548"/>
      <c r="G45" s="554"/>
      <c r="H45" s="415"/>
      <c r="I45" s="66"/>
      <c r="J45" s="550"/>
      <c r="K45" s="550"/>
      <c r="L45" s="556"/>
      <c r="M45" s="471"/>
      <c r="N45" s="471"/>
      <c r="O45" s="302"/>
      <c r="P45" s="568"/>
      <c r="Q45" s="571"/>
    </row>
    <row r="46" spans="1:17" hidden="1">
      <c r="A46" s="451"/>
      <c r="B46" s="559"/>
      <c r="C46" s="415"/>
      <c r="D46" s="415"/>
      <c r="E46" s="104" t="e">
        <f>'5- Identificación de Riesgos'!#REF!</f>
        <v>#REF!</v>
      </c>
      <c r="F46" s="548"/>
      <c r="G46" s="554"/>
      <c r="H46" s="415"/>
      <c r="I46" s="66"/>
      <c r="J46" s="550"/>
      <c r="K46" s="550"/>
      <c r="L46" s="556"/>
      <c r="M46" s="471"/>
      <c r="N46" s="471"/>
      <c r="O46" s="302"/>
      <c r="P46" s="568"/>
      <c r="Q46" s="571"/>
    </row>
    <row r="47" spans="1:17" hidden="1">
      <c r="A47" s="451"/>
      <c r="B47" s="559"/>
      <c r="C47" s="415"/>
      <c r="D47" s="415"/>
      <c r="E47" s="104" t="e">
        <f>'5- Identificación de Riesgos'!#REF!</f>
        <v>#REF!</v>
      </c>
      <c r="F47" s="548"/>
      <c r="G47" s="554"/>
      <c r="H47" s="415"/>
      <c r="I47" s="66"/>
      <c r="J47" s="550"/>
      <c r="K47" s="550"/>
      <c r="L47" s="556"/>
      <c r="M47" s="471"/>
      <c r="N47" s="471"/>
      <c r="O47" s="302"/>
      <c r="P47" s="568"/>
      <c r="Q47" s="571"/>
    </row>
    <row r="48" spans="1:17" hidden="1">
      <c r="A48" s="451"/>
      <c r="B48" s="559"/>
      <c r="C48" s="415"/>
      <c r="D48" s="415"/>
      <c r="E48" s="104" t="e">
        <f>'5- Identificación de Riesgos'!#REF!</f>
        <v>#REF!</v>
      </c>
      <c r="F48" s="548"/>
      <c r="G48" s="554"/>
      <c r="H48" s="415"/>
      <c r="I48" s="66"/>
      <c r="J48" s="550"/>
      <c r="K48" s="550"/>
      <c r="L48" s="556"/>
      <c r="M48" s="471"/>
      <c r="N48" s="471"/>
      <c r="O48" s="302"/>
      <c r="P48" s="568"/>
      <c r="Q48" s="571"/>
    </row>
    <row r="49" spans="1:17" ht="15.75" hidden="1" thickBot="1">
      <c r="A49" s="451"/>
      <c r="B49" s="560"/>
      <c r="C49" s="415"/>
      <c r="D49" s="415"/>
      <c r="E49" s="104" t="e">
        <f>'5- Identificación de Riesgos'!#REF!</f>
        <v>#REF!</v>
      </c>
      <c r="F49" s="548"/>
      <c r="G49" s="554"/>
      <c r="H49" s="415"/>
      <c r="I49" s="67"/>
      <c r="J49" s="551"/>
      <c r="K49" s="551"/>
      <c r="L49" s="557"/>
      <c r="M49" s="424"/>
      <c r="N49" s="472"/>
      <c r="O49" s="303"/>
      <c r="P49" s="569"/>
      <c r="Q49" s="572"/>
    </row>
    <row r="50" spans="1:17" ht="72" customHeight="1">
      <c r="A50" s="450">
        <f>'5- Identificación de Riesgos'!A28</f>
        <v>5</v>
      </c>
      <c r="B50" s="470" t="str">
        <f>'5- Identificación de Riesgos'!B28</f>
        <v xml:space="preserve">Recibir dádivas o beneficios a nombre propio o de terceros para  afectar la seguridad o confidencialidad de la información   </v>
      </c>
      <c r="C50" s="414" t="str">
        <f>'5- Identificación de Riesgos'!C28</f>
        <v>Recibir dádivas o beneficios a nombre propio o de terceros por   revelar información confidencial,  alterar, retener o no publicar información.</v>
      </c>
      <c r="D50" s="424" t="s">
        <v>290</v>
      </c>
      <c r="E50" s="104" t="str">
        <f>'5- Identificación de Riesgos'!D28</f>
        <v>1. Falta de ética y valores.</v>
      </c>
      <c r="F50" s="547" t="str">
        <f>'5- Identificación de Riesgos'!H28</f>
        <v>Muy Baja - 1</v>
      </c>
      <c r="G50" s="414" t="str">
        <f>'5- Identificación de Riesgos'!M28</f>
        <v>Menor - 2</v>
      </c>
      <c r="H50" s="414" t="str">
        <f>'5- Identificación de Riesgos'!N28</f>
        <v>Bajo - 2</v>
      </c>
      <c r="I50" s="66"/>
      <c r="J50" s="549" t="str">
        <f>'6- Valoración Controles'!T28</f>
        <v>Muy Baja - 1</v>
      </c>
      <c r="K50" s="549" t="str">
        <f>'6- Valoración Controles'!U28</f>
        <v>Leve - 1</v>
      </c>
      <c r="L50" s="555" t="e">
        <f>AVERAGE(#REF!)</f>
        <v>#REF!</v>
      </c>
      <c r="M50" s="470" t="str">
        <f>'6- Valoración Controles'!V28</f>
        <v>Bajo - 1</v>
      </c>
      <c r="N50" s="470" t="s">
        <v>426</v>
      </c>
      <c r="O50" s="269" t="s">
        <v>544</v>
      </c>
      <c r="P50" s="99" t="s">
        <v>479</v>
      </c>
      <c r="Q50" s="570" t="s">
        <v>566</v>
      </c>
    </row>
    <row r="51" spans="1:17" ht="63.75" customHeight="1" thickBot="1">
      <c r="A51" s="451"/>
      <c r="B51" s="471"/>
      <c r="C51" s="415"/>
      <c r="D51" s="415"/>
      <c r="E51" s="104" t="str">
        <f>'5- Identificación de Riesgos'!D31</f>
        <v>4. Falta o inaplicación de controles.</v>
      </c>
      <c r="F51" s="548"/>
      <c r="G51" s="554"/>
      <c r="H51" s="415"/>
      <c r="I51" s="66"/>
      <c r="J51" s="550"/>
      <c r="K51" s="550"/>
      <c r="L51" s="556"/>
      <c r="M51" s="471"/>
      <c r="N51" s="471"/>
      <c r="O51" s="265" t="s">
        <v>501</v>
      </c>
      <c r="P51" s="574" t="s">
        <v>567</v>
      </c>
      <c r="Q51" s="571"/>
    </row>
    <row r="52" spans="1:17" ht="14.45" hidden="1" customHeight="1">
      <c r="A52" s="451"/>
      <c r="B52" s="471"/>
      <c r="C52" s="415"/>
      <c r="D52" s="415"/>
      <c r="E52" s="104" t="e">
        <f>'5- Identificación de Riesgos'!#REF!</f>
        <v>#REF!</v>
      </c>
      <c r="F52" s="548"/>
      <c r="G52" s="554"/>
      <c r="H52" s="415"/>
      <c r="I52" s="66"/>
      <c r="J52" s="550"/>
      <c r="K52" s="550"/>
      <c r="L52" s="556"/>
      <c r="M52" s="471"/>
      <c r="N52" s="471"/>
      <c r="O52" s="304"/>
      <c r="P52" s="574"/>
      <c r="Q52" s="571"/>
    </row>
    <row r="53" spans="1:17" ht="15" hidden="1" customHeight="1">
      <c r="A53" s="451"/>
      <c r="B53" s="471"/>
      <c r="C53" s="415"/>
      <c r="D53" s="415"/>
      <c r="E53" s="104" t="e">
        <f>'5- Identificación de Riesgos'!#REF!</f>
        <v>#REF!</v>
      </c>
      <c r="F53" s="548"/>
      <c r="G53" s="554"/>
      <c r="H53" s="415"/>
      <c r="I53" s="66"/>
      <c r="J53" s="550"/>
      <c r="K53" s="550"/>
      <c r="L53" s="556"/>
      <c r="M53" s="471"/>
      <c r="N53" s="471"/>
      <c r="O53" s="304"/>
      <c r="P53" s="574"/>
      <c r="Q53" s="571"/>
    </row>
    <row r="54" spans="1:17" ht="14.45" hidden="1" customHeight="1">
      <c r="A54" s="451"/>
      <c r="B54" s="471"/>
      <c r="C54" s="415"/>
      <c r="D54" s="415"/>
      <c r="E54" s="104" t="e">
        <f>'5- Identificación de Riesgos'!#REF!</f>
        <v>#REF!</v>
      </c>
      <c r="F54" s="548"/>
      <c r="G54" s="554"/>
      <c r="H54" s="415"/>
      <c r="I54" s="66"/>
      <c r="J54" s="550"/>
      <c r="K54" s="550"/>
      <c r="L54" s="556"/>
      <c r="M54" s="471"/>
      <c r="N54" s="471"/>
      <c r="O54" s="304"/>
      <c r="P54" s="574"/>
      <c r="Q54" s="571"/>
    </row>
    <row r="55" spans="1:17" ht="15" hidden="1" customHeight="1">
      <c r="A55" s="451"/>
      <c r="B55" s="471"/>
      <c r="C55" s="415"/>
      <c r="D55" s="415"/>
      <c r="E55" s="104" t="e">
        <f>'5- Identificación de Riesgos'!#REF!</f>
        <v>#REF!</v>
      </c>
      <c r="F55" s="548"/>
      <c r="G55" s="554"/>
      <c r="H55" s="415"/>
      <c r="I55" s="66"/>
      <c r="J55" s="550"/>
      <c r="K55" s="550"/>
      <c r="L55" s="556"/>
      <c r="M55" s="471"/>
      <c r="N55" s="471"/>
      <c r="O55" s="304"/>
      <c r="P55" s="574"/>
      <c r="Q55" s="571"/>
    </row>
    <row r="56" spans="1:17" ht="15" hidden="1" customHeight="1">
      <c r="A56" s="451"/>
      <c r="B56" s="471"/>
      <c r="C56" s="415"/>
      <c r="D56" s="415"/>
      <c r="E56" s="104" t="e">
        <f>'5- Identificación de Riesgos'!#REF!</f>
        <v>#REF!</v>
      </c>
      <c r="F56" s="548"/>
      <c r="G56" s="554"/>
      <c r="H56" s="415"/>
      <c r="I56" s="66"/>
      <c r="J56" s="550"/>
      <c r="K56" s="550"/>
      <c r="L56" s="556"/>
      <c r="M56" s="471"/>
      <c r="N56" s="471"/>
      <c r="O56" s="304"/>
      <c r="P56" s="574"/>
      <c r="Q56" s="571"/>
    </row>
    <row r="57" spans="1:17" ht="15.75" hidden="1" customHeight="1" thickBot="1">
      <c r="A57" s="451"/>
      <c r="B57" s="424"/>
      <c r="C57" s="415"/>
      <c r="D57" s="415"/>
      <c r="E57" s="104" t="e">
        <f>'5- Identificación de Riesgos'!#REF!</f>
        <v>#REF!</v>
      </c>
      <c r="F57" s="548"/>
      <c r="G57" s="554"/>
      <c r="H57" s="415"/>
      <c r="I57" s="67"/>
      <c r="J57" s="551"/>
      <c r="K57" s="551"/>
      <c r="L57" s="557"/>
      <c r="M57" s="424"/>
      <c r="N57" s="472"/>
      <c r="O57" s="305"/>
      <c r="P57" s="575"/>
      <c r="Q57" s="572"/>
    </row>
    <row r="58" spans="1:17" ht="90.75" customHeight="1">
      <c r="A58" s="450">
        <f>'5- Identificación de Riesgos'!A32</f>
        <v>6</v>
      </c>
      <c r="B58" s="470" t="str">
        <f>'5- Identificación de Riesgos'!B32</f>
        <v>Ofrecer, prometer, entregar, aceptar o solicitar una ventaja indebida para la adquisición de bienes y servicios</v>
      </c>
      <c r="C58" s="414" t="str">
        <f>'5- Identificación de Riesgos'!C32</f>
        <v>Incorporar condiciones o requisitos que favorezcan a un proveedor en particular y/o una caracteristica o cualidad de un bien o servicio en especial</v>
      </c>
      <c r="D58" s="424" t="s">
        <v>290</v>
      </c>
      <c r="E58" s="104" t="str">
        <f>'5- Identificación de Riesgos'!D32</f>
        <v>1. Falta de ética de los servidores públicos (Debilidades en principios y valores)</v>
      </c>
      <c r="F58" s="547" t="str">
        <f>'5- Identificación de Riesgos'!H32</f>
        <v>Muy Baja - 1</v>
      </c>
      <c r="G58" s="414" t="str">
        <f>'5- Identificación de Riesgos'!M32</f>
        <v>Moderado - 3</v>
      </c>
      <c r="H58" s="414" t="str">
        <f>'5- Identificación de Riesgos'!N32</f>
        <v>Moderado - 3</v>
      </c>
      <c r="I58" s="66"/>
      <c r="J58" s="549" t="str">
        <f>'6- Valoración Controles'!T32</f>
        <v>Muy Baja - 1</v>
      </c>
      <c r="K58" s="549" t="str">
        <f>'6- Valoración Controles'!U32</f>
        <v>Menor - 2</v>
      </c>
      <c r="L58" s="555" t="e">
        <f>AVERAGE(#REF!)</f>
        <v>#REF!</v>
      </c>
      <c r="M58" s="470" t="str">
        <f>'6- Valoración Controles'!V32</f>
        <v>Bajo - 2</v>
      </c>
      <c r="N58" s="470" t="s">
        <v>426</v>
      </c>
      <c r="O58" s="270" t="s">
        <v>546</v>
      </c>
      <c r="P58" s="573" t="s">
        <v>568</v>
      </c>
      <c r="Q58" s="570" t="s">
        <v>566</v>
      </c>
    </row>
    <row r="59" spans="1:17" ht="60">
      <c r="A59" s="451"/>
      <c r="B59" s="471"/>
      <c r="C59" s="415"/>
      <c r="D59" s="415"/>
      <c r="E59" s="104" t="str">
        <f>'5- Identificación de Riesgos'!D35</f>
        <v>4. El desconocimiento  de los mecanismos de comercialización de los bienes o servicios y falta de competencia técnica para quien estructura la necesidad.</v>
      </c>
      <c r="F59" s="548"/>
      <c r="G59" s="554"/>
      <c r="H59" s="415"/>
      <c r="I59" s="66"/>
      <c r="J59" s="550"/>
      <c r="K59" s="550"/>
      <c r="L59" s="556"/>
      <c r="M59" s="471"/>
      <c r="N59" s="471"/>
      <c r="O59" s="270" t="s">
        <v>549</v>
      </c>
      <c r="P59" s="574"/>
      <c r="Q59" s="571"/>
    </row>
    <row r="60" spans="1:17" ht="75.75" thickBot="1">
      <c r="A60" s="451"/>
      <c r="B60" s="471"/>
      <c r="C60" s="415"/>
      <c r="D60" s="415"/>
      <c r="E60" s="104" t="str">
        <f>'5- Identificación de Riesgos'!D36</f>
        <v xml:space="preserve">5. Concentración en la determinación de las condiciones de las necesidades a contratar </v>
      </c>
      <c r="F60" s="548"/>
      <c r="G60" s="554"/>
      <c r="H60" s="415"/>
      <c r="I60" s="66"/>
      <c r="J60" s="550"/>
      <c r="K60" s="550"/>
      <c r="L60" s="556"/>
      <c r="M60" s="471"/>
      <c r="N60" s="471"/>
      <c r="O60" s="268" t="s">
        <v>548</v>
      </c>
      <c r="P60" s="574"/>
      <c r="Q60" s="571"/>
    </row>
    <row r="61" spans="1:17" hidden="1">
      <c r="A61" s="451"/>
      <c r="B61" s="471"/>
      <c r="C61" s="415"/>
      <c r="D61" s="415"/>
      <c r="E61" s="104" t="e">
        <f>'5- Identificación de Riesgos'!#REF!</f>
        <v>#REF!</v>
      </c>
      <c r="F61" s="548"/>
      <c r="G61" s="554"/>
      <c r="H61" s="415"/>
      <c r="I61" s="66"/>
      <c r="J61" s="550"/>
      <c r="K61" s="550"/>
      <c r="L61" s="556"/>
      <c r="M61" s="471"/>
      <c r="N61" s="471"/>
      <c r="O61" s="304"/>
      <c r="P61" s="574"/>
      <c r="Q61" s="571"/>
    </row>
    <row r="62" spans="1:17" hidden="1">
      <c r="A62" s="451"/>
      <c r="B62" s="471"/>
      <c r="C62" s="415"/>
      <c r="D62" s="415"/>
      <c r="E62" s="104" t="e">
        <f>'5- Identificación de Riesgos'!#REF!</f>
        <v>#REF!</v>
      </c>
      <c r="F62" s="548"/>
      <c r="G62" s="554"/>
      <c r="H62" s="415"/>
      <c r="I62" s="66"/>
      <c r="J62" s="550"/>
      <c r="K62" s="550"/>
      <c r="L62" s="556"/>
      <c r="M62" s="471"/>
      <c r="N62" s="471"/>
      <c r="O62" s="304"/>
      <c r="P62" s="574"/>
      <c r="Q62" s="571"/>
    </row>
    <row r="63" spans="1:17" hidden="1">
      <c r="A63" s="451"/>
      <c r="B63" s="471"/>
      <c r="C63" s="415"/>
      <c r="D63" s="415"/>
      <c r="E63" s="104" t="e">
        <f>'5- Identificación de Riesgos'!#REF!</f>
        <v>#REF!</v>
      </c>
      <c r="F63" s="548"/>
      <c r="G63" s="554"/>
      <c r="H63" s="415"/>
      <c r="I63" s="66"/>
      <c r="J63" s="550"/>
      <c r="K63" s="550"/>
      <c r="L63" s="556"/>
      <c r="M63" s="471"/>
      <c r="N63" s="471"/>
      <c r="O63" s="304"/>
      <c r="P63" s="574"/>
      <c r="Q63" s="571"/>
    </row>
    <row r="64" spans="1:17" hidden="1">
      <c r="A64" s="451"/>
      <c r="B64" s="471"/>
      <c r="C64" s="415"/>
      <c r="D64" s="415"/>
      <c r="E64" s="104" t="e">
        <f>'5- Identificación de Riesgos'!#REF!</f>
        <v>#REF!</v>
      </c>
      <c r="F64" s="548"/>
      <c r="G64" s="554"/>
      <c r="H64" s="415"/>
      <c r="I64" s="66"/>
      <c r="J64" s="550"/>
      <c r="K64" s="550"/>
      <c r="L64" s="556"/>
      <c r="M64" s="471"/>
      <c r="N64" s="471"/>
      <c r="O64" s="304"/>
      <c r="P64" s="574"/>
      <c r="Q64" s="571"/>
    </row>
    <row r="65" spans="1:17" ht="15.75" hidden="1" thickBot="1">
      <c r="A65" s="451"/>
      <c r="B65" s="424"/>
      <c r="C65" s="415"/>
      <c r="D65" s="415"/>
      <c r="E65" s="104" t="e">
        <f>'5- Identificación de Riesgos'!#REF!</f>
        <v>#REF!</v>
      </c>
      <c r="F65" s="548"/>
      <c r="G65" s="554"/>
      <c r="H65" s="415"/>
      <c r="I65" s="67"/>
      <c r="J65" s="551"/>
      <c r="K65" s="551"/>
      <c r="L65" s="557"/>
      <c r="M65" s="424"/>
      <c r="N65" s="472"/>
      <c r="O65" s="305"/>
      <c r="P65" s="575"/>
      <c r="Q65" s="572"/>
    </row>
    <row r="66" spans="1:17" ht="75.75" thickBot="1">
      <c r="A66" s="529">
        <f>'5- Identificación de Riesgos'!A37</f>
        <v>7</v>
      </c>
      <c r="B66" s="532" t="str">
        <f>'5- Identificación de Riesgos'!B37</f>
        <v>Ofrecer, prometer, entregar, aceptar o solicitar una ventaja indebida para recibir bienes o servicios que no satisfacen las condiciones establecidas en los contratos y especificaciones técnicas</v>
      </c>
      <c r="C66" s="532" t="str">
        <f>'5- Identificación de Riesgos'!C37</f>
        <v xml:space="preserve">Cuando el supervisor y/o interventor en menoscabo de los intereses Institucionales y/o del Estado desvie, manipule, oculte, o se abstenga de brindar información sobre incumplimientos técnicos, financieros, contables, jurídicos y/o administrativos en la ejecución del contrato
 </v>
      </c>
      <c r="D66" s="472" t="s">
        <v>290</v>
      </c>
      <c r="E66" s="307" t="str">
        <f>'5- Identificación de Riesgos'!D42</f>
        <v>6. El Interventor y/o Supervisor se abstiene u omite verificar el cumplimiento de las obligaciones establecidas en el marco legal.</v>
      </c>
      <c r="F66" s="577" t="str">
        <f>'5- Identificación de Riesgos'!H37</f>
        <v>Muy Baja - 1</v>
      </c>
      <c r="G66" s="532" t="str">
        <f>'5- Identificación de Riesgos'!M37</f>
        <v>Moderado - 3</v>
      </c>
      <c r="H66" s="532" t="str">
        <f>'5- Identificación de Riesgos'!N37</f>
        <v>Moderado - 3</v>
      </c>
      <c r="I66" s="308"/>
      <c r="J66" s="579" t="str">
        <f>'6- Valoración Controles'!T37</f>
        <v>Muy Baja - 1</v>
      </c>
      <c r="K66" s="579" t="str">
        <f>'6- Valoración Controles'!U37</f>
        <v>Menor - 2</v>
      </c>
      <c r="L66" s="576" t="e">
        <f>AVERAGE(#REF!)</f>
        <v>#REF!</v>
      </c>
      <c r="M66" s="532" t="str">
        <f>'6- Valoración Controles'!V37</f>
        <v>Bajo - 2</v>
      </c>
      <c r="N66" s="532" t="s">
        <v>426</v>
      </c>
      <c r="O66" s="270" t="s">
        <v>546</v>
      </c>
      <c r="P66" s="573" t="s">
        <v>568</v>
      </c>
      <c r="Q66" s="570" t="s">
        <v>566</v>
      </c>
    </row>
    <row r="67" spans="1:17" ht="60.75" thickBot="1">
      <c r="A67" s="529"/>
      <c r="B67" s="532"/>
      <c r="C67" s="532"/>
      <c r="D67" s="532"/>
      <c r="E67" s="309" t="str">
        <f>'5- Identificación de Riesgos'!D43</f>
        <v>7. No determinar los mecanismos de verificación que garanticen la integralidad y calidad del bien, producto o servicio, según especificaciones.</v>
      </c>
      <c r="F67" s="577"/>
      <c r="G67" s="578"/>
      <c r="H67" s="532"/>
      <c r="I67" s="310"/>
      <c r="J67" s="579"/>
      <c r="K67" s="579"/>
      <c r="L67" s="576"/>
      <c r="M67" s="532"/>
      <c r="N67" s="532"/>
      <c r="O67" s="270" t="s">
        <v>549</v>
      </c>
      <c r="P67" s="574"/>
      <c r="Q67" s="571"/>
    </row>
    <row r="68" spans="1:17" ht="75.75" thickBot="1">
      <c r="A68" s="529"/>
      <c r="B68" s="532"/>
      <c r="C68" s="532"/>
      <c r="D68" s="532"/>
      <c r="E68" s="309">
        <f>'5- Identificación de Riesgos'!D44</f>
        <v>0</v>
      </c>
      <c r="F68" s="577"/>
      <c r="G68" s="578"/>
      <c r="H68" s="532"/>
      <c r="I68" s="310"/>
      <c r="J68" s="579"/>
      <c r="K68" s="579"/>
      <c r="L68" s="576"/>
      <c r="M68" s="532"/>
      <c r="N68" s="532"/>
      <c r="O68" s="268" t="s">
        <v>565</v>
      </c>
      <c r="P68" s="574"/>
      <c r="Q68" s="571"/>
    </row>
    <row r="69" spans="1:17" ht="15.75" hidden="1" customHeight="1" thickBot="1">
      <c r="A69" s="529"/>
      <c r="B69" s="532"/>
      <c r="C69" s="532"/>
      <c r="D69" s="532"/>
      <c r="E69" s="309" t="e">
        <f>'5- Identificación de Riesgos'!#REF!</f>
        <v>#REF!</v>
      </c>
      <c r="F69" s="577"/>
      <c r="G69" s="578"/>
      <c r="H69" s="532"/>
      <c r="I69" s="310"/>
      <c r="J69" s="579"/>
      <c r="K69" s="579"/>
      <c r="L69" s="576"/>
      <c r="M69" s="532"/>
      <c r="N69" s="532"/>
      <c r="O69" s="311"/>
      <c r="P69" s="574"/>
      <c r="Q69" s="571"/>
    </row>
    <row r="70" spans="1:17" ht="15.75" hidden="1" customHeight="1" thickBot="1">
      <c r="A70" s="529"/>
      <c r="B70" s="532"/>
      <c r="C70" s="532"/>
      <c r="D70" s="532"/>
      <c r="E70" s="309" t="e">
        <f>'5- Identificación de Riesgos'!#REF!</f>
        <v>#REF!</v>
      </c>
      <c r="F70" s="577"/>
      <c r="G70" s="578"/>
      <c r="H70" s="532"/>
      <c r="I70" s="310"/>
      <c r="J70" s="579"/>
      <c r="K70" s="579"/>
      <c r="L70" s="576"/>
      <c r="M70" s="532"/>
      <c r="N70" s="532"/>
      <c r="O70" s="311"/>
      <c r="P70" s="574"/>
      <c r="Q70" s="571"/>
    </row>
    <row r="71" spans="1:17" ht="15.75" hidden="1" customHeight="1" thickBot="1">
      <c r="A71" s="529"/>
      <c r="B71" s="532"/>
      <c r="C71" s="532"/>
      <c r="D71" s="532"/>
      <c r="E71" s="309" t="e">
        <f>'5- Identificación de Riesgos'!#REF!</f>
        <v>#REF!</v>
      </c>
      <c r="F71" s="577"/>
      <c r="G71" s="578"/>
      <c r="H71" s="532"/>
      <c r="I71" s="310"/>
      <c r="J71" s="579"/>
      <c r="K71" s="579"/>
      <c r="L71" s="576"/>
      <c r="M71" s="532"/>
      <c r="N71" s="532"/>
      <c r="O71" s="311"/>
      <c r="P71" s="575"/>
      <c r="Q71" s="572"/>
    </row>
    <row r="72" spans="1:17">
      <c r="A72" s="277"/>
      <c r="B72" s="277"/>
      <c r="C72" s="277"/>
      <c r="D72" s="277"/>
      <c r="E72" s="277"/>
      <c r="F72" s="277"/>
      <c r="G72" s="277"/>
      <c r="H72" s="277"/>
      <c r="I72" s="75"/>
      <c r="J72" s="277"/>
      <c r="K72" s="277" t="s">
        <v>557</v>
      </c>
      <c r="L72" s="312"/>
      <c r="M72" s="277"/>
      <c r="N72" s="277"/>
      <c r="O72" s="313"/>
      <c r="P72" s="313"/>
      <c r="Q72" s="313"/>
    </row>
  </sheetData>
  <mergeCells count="125">
    <mergeCell ref="L66:L71"/>
    <mergeCell ref="M66:M71"/>
    <mergeCell ref="N66:N71"/>
    <mergeCell ref="P58:P65"/>
    <mergeCell ref="Q58:Q65"/>
    <mergeCell ref="P66:P71"/>
    <mergeCell ref="Q66:Q71"/>
    <mergeCell ref="A66:A71"/>
    <mergeCell ref="B66:B71"/>
    <mergeCell ref="C66:C71"/>
    <mergeCell ref="D66:D71"/>
    <mergeCell ref="F66:F71"/>
    <mergeCell ref="G66:G71"/>
    <mergeCell ref="H66:H71"/>
    <mergeCell ref="J66:J71"/>
    <mergeCell ref="K66:K71"/>
    <mergeCell ref="P40:P49"/>
    <mergeCell ref="Q40:Q49"/>
    <mergeCell ref="P51:P57"/>
    <mergeCell ref="P10:P19"/>
    <mergeCell ref="Q10:Q19"/>
    <mergeCell ref="P20:P29"/>
    <mergeCell ref="Q20:Q29"/>
    <mergeCell ref="P30:P39"/>
    <mergeCell ref="Q30:Q39"/>
    <mergeCell ref="Q50:Q57"/>
    <mergeCell ref="C1:Q3"/>
    <mergeCell ref="M50:M57"/>
    <mergeCell ref="N50:N57"/>
    <mergeCell ref="A58:A65"/>
    <mergeCell ref="B58:B65"/>
    <mergeCell ref="C58:C65"/>
    <mergeCell ref="D58:D65"/>
    <mergeCell ref="F58:F65"/>
    <mergeCell ref="G58:G65"/>
    <mergeCell ref="H58:H65"/>
    <mergeCell ref="J58:J65"/>
    <mergeCell ref="K58:K65"/>
    <mergeCell ref="L58:L65"/>
    <mergeCell ref="M58:M65"/>
    <mergeCell ref="N58:N65"/>
    <mergeCell ref="G50:G57"/>
    <mergeCell ref="H50:H57"/>
    <mergeCell ref="J50:J57"/>
    <mergeCell ref="K50:K57"/>
    <mergeCell ref="L50:L57"/>
    <mergeCell ref="A50:A57"/>
    <mergeCell ref="B50:B57"/>
    <mergeCell ref="C50:C57"/>
    <mergeCell ref="D50:D57"/>
    <mergeCell ref="F50:F57"/>
    <mergeCell ref="M30:M39"/>
    <mergeCell ref="N30:N39"/>
    <mergeCell ref="A40:A49"/>
    <mergeCell ref="B40:B49"/>
    <mergeCell ref="C40:C49"/>
    <mergeCell ref="D40:D49"/>
    <mergeCell ref="F40:F49"/>
    <mergeCell ref="G40:G49"/>
    <mergeCell ref="H40:H49"/>
    <mergeCell ref="J40:J49"/>
    <mergeCell ref="K40:K49"/>
    <mergeCell ref="L40:L49"/>
    <mergeCell ref="M40:M49"/>
    <mergeCell ref="N40:N49"/>
    <mergeCell ref="G30:G39"/>
    <mergeCell ref="H30:H39"/>
    <mergeCell ref="J30:J39"/>
    <mergeCell ref="K30:K39"/>
    <mergeCell ref="L30:L39"/>
    <mergeCell ref="M20:M29"/>
    <mergeCell ref="N20:N2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D20:D29"/>
    <mergeCell ref="L10:L19"/>
    <mergeCell ref="A10:A19"/>
    <mergeCell ref="B10:B19"/>
    <mergeCell ref="F10:F19"/>
    <mergeCell ref="K8:K9"/>
    <mergeCell ref="A30:A39"/>
    <mergeCell ref="B30:B39"/>
    <mergeCell ref="C30:C39"/>
    <mergeCell ref="D30:D39"/>
    <mergeCell ref="F30:F39"/>
    <mergeCell ref="A20:A29"/>
    <mergeCell ref="B20:B29"/>
    <mergeCell ref="K20:K29"/>
    <mergeCell ref="I8:I9"/>
    <mergeCell ref="A4:B4"/>
    <mergeCell ref="A5:B5"/>
    <mergeCell ref="A8:A9"/>
    <mergeCell ref="E8:E9"/>
    <mergeCell ref="C4:Q4"/>
    <mergeCell ref="C5:Q5"/>
    <mergeCell ref="C6:Q6"/>
    <mergeCell ref="L8:L9"/>
    <mergeCell ref="J8:J9"/>
    <mergeCell ref="H8:H9"/>
    <mergeCell ref="C8:C9"/>
    <mergeCell ref="A6:B6"/>
    <mergeCell ref="O8:O9"/>
    <mergeCell ref="P8:P9"/>
    <mergeCell ref="Q8:Q9"/>
    <mergeCell ref="A7:E7"/>
    <mergeCell ref="F7:H7"/>
    <mergeCell ref="M8:M9"/>
    <mergeCell ref="N8:N9"/>
    <mergeCell ref="F8:F9"/>
    <mergeCell ref="G8:G9"/>
    <mergeCell ref="J7:N7"/>
    <mergeCell ref="D8:D9"/>
    <mergeCell ref="B8:B9"/>
  </mergeCells>
  <conditionalFormatting sqref="F10 F20 F30 F40 F50 F58">
    <cfRule type="containsText" dxfId="167" priority="1163" operator="containsText" text="Muy Baja">
      <formula>NOT(ISERROR(SEARCH("Muy Baja",F10)))</formula>
    </cfRule>
    <cfRule type="containsText" dxfId="166" priority="1164" operator="containsText" text="Baja">
      <formula>NOT(ISERROR(SEARCH("Baja",F10)))</formula>
    </cfRule>
    <cfRule type="containsText" dxfId="165" priority="1165" operator="containsText" text="Muy Alta">
      <formula>NOT(ISERROR(SEARCH("Muy Alta",F10)))</formula>
    </cfRule>
    <cfRule type="containsText" dxfId="164" priority="1167" operator="containsText" text="Alta">
      <formula>NOT(ISERROR(SEARCH("Alta",F10)))</formula>
    </cfRule>
    <cfRule type="containsText" dxfId="163" priority="1168" operator="containsText" text="Media">
      <formula>NOT(ISERROR(SEARCH("Media",F10)))</formula>
    </cfRule>
    <cfRule type="containsText" dxfId="162" priority="1169" operator="containsText" text="Media">
      <formula>NOT(ISERROR(SEARCH("Media",F10)))</formula>
    </cfRule>
    <cfRule type="containsText" dxfId="161" priority="1170" operator="containsText" text="Media">
      <formula>NOT(ISERROR(SEARCH("Media",F10)))</formula>
    </cfRule>
    <cfRule type="containsText" dxfId="160" priority="1171" operator="containsText" text="Muy Baja">
      <formula>NOT(ISERROR(SEARCH("Muy Baja",F10)))</formula>
    </cfRule>
    <cfRule type="containsText" dxfId="159" priority="1172" operator="containsText" text="Baja">
      <formula>NOT(ISERROR(SEARCH("Baja",F10)))</formula>
    </cfRule>
    <cfRule type="containsText" dxfId="158" priority="1173" operator="containsText" text="Muy Baja">
      <formula>NOT(ISERROR(SEARCH("Muy Baja",F10)))</formula>
    </cfRule>
    <cfRule type="containsText" dxfId="157" priority="1174" operator="containsText" text="Muy Baja">
      <formula>NOT(ISERROR(SEARCH("Muy Baja",F10)))</formula>
    </cfRule>
    <cfRule type="containsText" dxfId="156" priority="1175" operator="containsText" text="Muy Baja">
      <formula>NOT(ISERROR(SEARCH("Muy Baja",F10)))</formula>
    </cfRule>
    <cfRule type="containsText" dxfId="155" priority="1176" operator="containsText" text="Muy Baja'Tabla probabilidad'!">
      <formula>NOT(ISERROR(SEARCH("Muy Baja'Tabla probabilidad'!",F10)))</formula>
    </cfRule>
    <cfRule type="containsText" dxfId="154" priority="1177" operator="containsText" text="Muy bajo">
      <formula>NOT(ISERROR(SEARCH("Muy bajo",F10)))</formula>
    </cfRule>
    <cfRule type="containsText" dxfId="153" priority="1178" operator="containsText" text="Alta">
      <formula>NOT(ISERROR(SEARCH("Alta",F10)))</formula>
    </cfRule>
    <cfRule type="containsText" dxfId="152" priority="1179" operator="containsText" text="Media">
      <formula>NOT(ISERROR(SEARCH("Media",F10)))</formula>
    </cfRule>
    <cfRule type="containsText" dxfId="151" priority="1180" operator="containsText" text="Baja">
      <formula>NOT(ISERROR(SEARCH("Baja",F10)))</formula>
    </cfRule>
    <cfRule type="containsText" dxfId="150" priority="1181" operator="containsText" text="Muy baja">
      <formula>NOT(ISERROR(SEARCH("Muy baja",F10)))</formula>
    </cfRule>
    <cfRule type="cellIs" dxfId="149" priority="1184" operator="between">
      <formula>1</formula>
      <formula>2</formula>
    </cfRule>
    <cfRule type="cellIs" dxfId="148" priority="1185" operator="between">
      <formula>0</formula>
      <formula>2</formula>
    </cfRule>
  </conditionalFormatting>
  <conditionalFormatting sqref="F66">
    <cfRule type="containsText" dxfId="147" priority="32" operator="containsText" text="Muy Baja">
      <formula>NOT(ISERROR(SEARCH("Muy Baja",F66)))</formula>
    </cfRule>
    <cfRule type="containsText" dxfId="146" priority="33" operator="containsText" text="Baja">
      <formula>NOT(ISERROR(SEARCH("Baja",F66)))</formula>
    </cfRule>
    <cfRule type="containsText" dxfId="145" priority="34" operator="containsText" text="Muy Alta">
      <formula>NOT(ISERROR(SEARCH("Muy Alta",F66)))</formula>
    </cfRule>
    <cfRule type="containsText" dxfId="144" priority="35" operator="containsText" text="Alta">
      <formula>NOT(ISERROR(SEARCH("Alta",F66)))</formula>
    </cfRule>
    <cfRule type="containsText" dxfId="143" priority="36" operator="containsText" text="Media">
      <formula>NOT(ISERROR(SEARCH("Media",F66)))</formula>
    </cfRule>
    <cfRule type="containsText" dxfId="142" priority="37" operator="containsText" text="Media">
      <formula>NOT(ISERROR(SEARCH("Media",F66)))</formula>
    </cfRule>
    <cfRule type="containsText" dxfId="141" priority="38" operator="containsText" text="Media">
      <formula>NOT(ISERROR(SEARCH("Media",F66)))</formula>
    </cfRule>
    <cfRule type="containsText" dxfId="140" priority="39" operator="containsText" text="Muy Baja">
      <formula>NOT(ISERROR(SEARCH("Muy Baja",F66)))</formula>
    </cfRule>
    <cfRule type="containsText" dxfId="139" priority="40" operator="containsText" text="Baja">
      <formula>NOT(ISERROR(SEARCH("Baja",F66)))</formula>
    </cfRule>
    <cfRule type="containsText" dxfId="138" priority="41" operator="containsText" text="Muy Baja">
      <formula>NOT(ISERROR(SEARCH("Muy Baja",F66)))</formula>
    </cfRule>
    <cfRule type="containsText" dxfId="137" priority="42" operator="containsText" text="Muy Baja">
      <formula>NOT(ISERROR(SEARCH("Muy Baja",F66)))</formula>
    </cfRule>
    <cfRule type="containsText" dxfId="136" priority="43" operator="containsText" text="Muy Baja">
      <formula>NOT(ISERROR(SEARCH("Muy Baja",F66)))</formula>
    </cfRule>
    <cfRule type="containsText" dxfId="135" priority="44" operator="containsText" text="Muy Baja'Tabla probabilidad'!">
      <formula>NOT(ISERROR(SEARCH("Muy Baja'Tabla probabilidad'!",F66)))</formula>
    </cfRule>
    <cfRule type="containsText" dxfId="134" priority="45" operator="containsText" text="Muy bajo">
      <formula>NOT(ISERROR(SEARCH("Muy bajo",F66)))</formula>
    </cfRule>
    <cfRule type="containsText" dxfId="133" priority="46" operator="containsText" text="Alta">
      <formula>NOT(ISERROR(SEARCH("Alta",F66)))</formula>
    </cfRule>
    <cfRule type="containsText" dxfId="132" priority="47" operator="containsText" text="Media">
      <formula>NOT(ISERROR(SEARCH("Media",F66)))</formula>
    </cfRule>
    <cfRule type="containsText" dxfId="131" priority="48" operator="containsText" text="Baja">
      <formula>NOT(ISERROR(SEARCH("Baja",F66)))</formula>
    </cfRule>
    <cfRule type="containsText" dxfId="130" priority="49" operator="containsText" text="Muy baja">
      <formula>NOT(ISERROR(SEARCH("Muy baja",F66)))</formula>
    </cfRule>
    <cfRule type="cellIs" dxfId="129" priority="52" operator="between">
      <formula>1</formula>
      <formula>2</formula>
    </cfRule>
    <cfRule type="cellIs" dxfId="128" priority="53" operator="between">
      <formula>0</formula>
      <formula>2</formula>
    </cfRule>
  </conditionalFormatting>
  <conditionalFormatting sqref="G10 G20 G30 G40 G50 G58">
    <cfRule type="containsText" dxfId="127" priority="1157" operator="containsText" text="Catastrófico">
      <formula>NOT(ISERROR(SEARCH("Catastrófico",G10)))</formula>
    </cfRule>
    <cfRule type="containsText" dxfId="126" priority="1158" operator="containsText" text="Mayor">
      <formula>NOT(ISERROR(SEARCH("Mayor",G10)))</formula>
    </cfRule>
    <cfRule type="containsText" dxfId="125" priority="1159" operator="containsText" text="Alta">
      <formula>NOT(ISERROR(SEARCH("Alta",G10)))</formula>
    </cfRule>
    <cfRule type="containsText" dxfId="124" priority="1160" operator="containsText" text="Moderado">
      <formula>NOT(ISERROR(SEARCH("Moderado",G10)))</formula>
    </cfRule>
    <cfRule type="containsText" dxfId="123" priority="1161" operator="containsText" text="Menor">
      <formula>NOT(ISERROR(SEARCH("Menor",G10)))</formula>
    </cfRule>
    <cfRule type="containsText" dxfId="122" priority="1162" operator="containsText" text="Leve">
      <formula>NOT(ISERROR(SEARCH("Leve",G10)))</formula>
    </cfRule>
  </conditionalFormatting>
  <conditionalFormatting sqref="G66">
    <cfRule type="containsText" dxfId="121" priority="26" operator="containsText" text="Catastrófico">
      <formula>NOT(ISERROR(SEARCH("Catastrófico",G66)))</formula>
    </cfRule>
    <cfRule type="containsText" dxfId="120" priority="27" operator="containsText" text="Mayor">
      <formula>NOT(ISERROR(SEARCH("Mayor",G66)))</formula>
    </cfRule>
    <cfRule type="containsText" dxfId="119" priority="28" operator="containsText" text="Alta">
      <formula>NOT(ISERROR(SEARCH("Alta",G66)))</formula>
    </cfRule>
    <cfRule type="containsText" dxfId="118" priority="29" operator="containsText" text="Moderado">
      <formula>NOT(ISERROR(SEARCH("Moderado",G66)))</formula>
    </cfRule>
    <cfRule type="containsText" dxfId="117" priority="30" operator="containsText" text="Menor">
      <formula>NOT(ISERROR(SEARCH("Menor",G66)))</formula>
    </cfRule>
    <cfRule type="containsText" dxfId="116" priority="31" operator="containsText" text="Leve">
      <formula>NOT(ISERROR(SEARCH("Leve",G66)))</formula>
    </cfRule>
  </conditionalFormatting>
  <conditionalFormatting sqref="H10:I10 H20:I20 H30:I30 H40:I40 H50:I50 H58:I58">
    <cfRule type="containsText" dxfId="115" priority="1152" operator="containsText" text="Extremo">
      <formula>NOT(ISERROR(SEARCH("Extremo",H10)))</formula>
    </cfRule>
    <cfRule type="containsText" dxfId="114" priority="1153" operator="containsText" text="Alto">
      <formula>NOT(ISERROR(SEARCH("Alto",H10)))</formula>
    </cfRule>
    <cfRule type="containsText" dxfId="113" priority="1154" operator="containsText" text="Bajo">
      <formula>NOT(ISERROR(SEARCH("Bajo",H10)))</formula>
    </cfRule>
    <cfRule type="containsText" dxfId="112" priority="1155" operator="containsText" text="Moderado">
      <formula>NOT(ISERROR(SEARCH("Moderado",H10)))</formula>
    </cfRule>
    <cfRule type="containsText" dxfId="111" priority="1156" operator="containsText" text="Extremo">
      <formula>NOT(ISERROR(SEARCH("Extremo",H10)))</formula>
    </cfRule>
  </conditionalFormatting>
  <conditionalFormatting sqref="H66:I66">
    <cfRule type="containsText" dxfId="110" priority="21" operator="containsText" text="Extremo">
      <formula>NOT(ISERROR(SEARCH("Extremo",H66)))</formula>
    </cfRule>
    <cfRule type="containsText" dxfId="109" priority="22" operator="containsText" text="Alto">
      <formula>NOT(ISERROR(SEARCH("Alto",H66)))</formula>
    </cfRule>
    <cfRule type="containsText" dxfId="108" priority="23" operator="containsText" text="Bajo">
      <formula>NOT(ISERROR(SEARCH("Bajo",H66)))</formula>
    </cfRule>
    <cfRule type="containsText" dxfId="107" priority="24" operator="containsText" text="Moderado">
      <formula>NOT(ISERROR(SEARCH("Moderado",H66)))</formula>
    </cfRule>
    <cfRule type="containsText" dxfId="106" priority="25" operator="containsText" text="Extremo">
      <formula>NOT(ISERROR(SEARCH("Extremo",H66)))</formula>
    </cfRule>
  </conditionalFormatting>
  <conditionalFormatting sqref="J10:J65">
    <cfRule type="containsText" dxfId="105" priority="1121" operator="containsText" text="Muy Alta">
      <formula>NOT(ISERROR(SEARCH("Muy Alta",J10)))</formula>
    </cfRule>
    <cfRule type="containsText" dxfId="104" priority="1122" operator="containsText" text="Alta">
      <formula>NOT(ISERROR(SEARCH("Alta",J10)))</formula>
    </cfRule>
    <cfRule type="containsText" dxfId="103" priority="1123" operator="containsText" text="Media">
      <formula>NOT(ISERROR(SEARCH("Media",J10)))</formula>
    </cfRule>
    <cfRule type="containsText" dxfId="102" priority="1124" operator="containsText" text="Baja">
      <formula>NOT(ISERROR(SEARCH("Baja",J10)))</formula>
    </cfRule>
    <cfRule type="containsText" dxfId="101" priority="1125" operator="containsText" text="Muy Baja">
      <formula>NOT(ISERROR(SEARCH("Muy Baja",J10)))</formula>
    </cfRule>
  </conditionalFormatting>
  <conditionalFormatting sqref="J10:J71">
    <cfRule type="containsText" dxfId="100" priority="11" operator="containsText" text="Muy Baja">
      <formula>NOT(ISERROR(SEARCH("Muy Baja",J10)))</formula>
    </cfRule>
  </conditionalFormatting>
  <conditionalFormatting sqref="J66:J71">
    <cfRule type="containsText" dxfId="99" priority="1" operator="containsText" text="Muy Baja">
      <formula>NOT(ISERROR(SEARCH("Muy Baja",J66)))</formula>
    </cfRule>
    <cfRule type="containsText" dxfId="98" priority="7" operator="containsText" text="Muy Alta">
      <formula>NOT(ISERROR(SEARCH("Muy Alta",J66)))</formula>
    </cfRule>
    <cfRule type="containsText" dxfId="97" priority="8" operator="containsText" text="Alta">
      <formula>NOT(ISERROR(SEARCH("Alta",J66)))</formula>
    </cfRule>
    <cfRule type="containsText" dxfId="96" priority="9" operator="containsText" text="Media">
      <formula>NOT(ISERROR(SEARCH("Media",J66)))</formula>
    </cfRule>
    <cfRule type="containsText" dxfId="95" priority="10" operator="containsText" text="Baja">
      <formula>NOT(ISERROR(SEARCH("Baja",J66)))</formula>
    </cfRule>
  </conditionalFormatting>
  <conditionalFormatting sqref="K10:K71">
    <cfRule type="containsText" dxfId="94" priority="2" operator="containsText" text="Catastrófico">
      <formula>NOT(ISERROR(SEARCH("Catastrófico",K10)))</formula>
    </cfRule>
    <cfRule type="containsText" dxfId="93" priority="3" operator="containsText" text="Moderado">
      <formula>NOT(ISERROR(SEARCH("Moderado",K10)))</formula>
    </cfRule>
    <cfRule type="containsText" dxfId="92" priority="4" operator="containsText" text="Menor">
      <formula>NOT(ISERROR(SEARCH("Menor",K10)))</formula>
    </cfRule>
    <cfRule type="containsText" dxfId="91" priority="5" operator="containsText" text="Leve">
      <formula>NOT(ISERROR(SEARCH("Leve",K10)))</formula>
    </cfRule>
    <cfRule type="containsText" dxfId="90" priority="6" operator="containsText" text="Mayor">
      <formula>NOT(ISERROR(SEARCH("Mayor",K10)))</formula>
    </cfRule>
  </conditionalFormatting>
  <conditionalFormatting sqref="M10 M20 M30 M40 M50 M58">
    <cfRule type="containsText" dxfId="89" priority="1126" operator="containsText" text="Extremo">
      <formula>NOT(ISERROR(SEARCH("Extremo",M10)))</formula>
    </cfRule>
    <cfRule type="containsText" dxfId="88" priority="1127" operator="containsText" text="Alto">
      <formula>NOT(ISERROR(SEARCH("Alto",M10)))</formula>
    </cfRule>
    <cfRule type="containsText" dxfId="87" priority="1128" operator="containsText" text="Moderado">
      <formula>NOT(ISERROR(SEARCH("Moderado",M10)))</formula>
    </cfRule>
    <cfRule type="containsText" dxfId="86" priority="1129" operator="containsText" text="Menor">
      <formula>NOT(ISERROR(SEARCH("Menor",M10)))</formula>
    </cfRule>
    <cfRule type="containsText" dxfId="85" priority="1130" operator="containsText" text="Bajo">
      <formula>NOT(ISERROR(SEARCH("Bajo",M10)))</formula>
    </cfRule>
    <cfRule type="containsText" dxfId="84" priority="1131" operator="containsText" text="Moderado">
      <formula>NOT(ISERROR(SEARCH("Moderado",M10)))</formula>
    </cfRule>
    <cfRule type="containsText" dxfId="83" priority="1132" operator="containsText" text="Extremo">
      <formula>NOT(ISERROR(SEARCH("Extremo",M10)))</formula>
    </cfRule>
    <cfRule type="containsText" dxfId="82" priority="1133" operator="containsText" text="Baja">
      <formula>NOT(ISERROR(SEARCH("Baja",M10)))</formula>
    </cfRule>
    <cfRule type="containsText" dxfId="81" priority="1134" operator="containsText" text="Alto">
      <formula>NOT(ISERROR(SEARCH("Alto",M10)))</formula>
    </cfRule>
  </conditionalFormatting>
  <conditionalFormatting sqref="M66">
    <cfRule type="containsText" dxfId="80" priority="12" operator="containsText" text="Extremo">
      <formula>NOT(ISERROR(SEARCH("Extremo",M66)))</formula>
    </cfRule>
    <cfRule type="containsText" dxfId="79" priority="13" operator="containsText" text="Alto">
      <formula>NOT(ISERROR(SEARCH("Alto",M66)))</formula>
    </cfRule>
    <cfRule type="containsText" dxfId="78" priority="14" operator="containsText" text="Moderado">
      <formula>NOT(ISERROR(SEARCH("Moderado",M66)))</formula>
    </cfRule>
    <cfRule type="containsText" dxfId="77" priority="15" operator="containsText" text="Menor">
      <formula>NOT(ISERROR(SEARCH("Menor",M66)))</formula>
    </cfRule>
    <cfRule type="containsText" dxfId="76" priority="16" operator="containsText" text="Bajo">
      <formula>NOT(ISERROR(SEARCH("Bajo",M66)))</formula>
    </cfRule>
    <cfRule type="containsText" dxfId="75" priority="17" operator="containsText" text="Moderado">
      <formula>NOT(ISERROR(SEARCH("Moderado",M66)))</formula>
    </cfRule>
    <cfRule type="containsText" dxfId="74" priority="18" operator="containsText" text="Extremo">
      <formula>NOT(ISERROR(SEARCH("Extremo",M66)))</formula>
    </cfRule>
    <cfRule type="containsText" dxfId="73" priority="19" operator="containsText" text="Baja">
      <formula>NOT(ISERROR(SEARCH("Baja",M66)))</formula>
    </cfRule>
    <cfRule type="containsText" dxfId="72" priority="20" operator="containsText" text="Alto">
      <formula>NOT(ISERROR(SEARCH("Alto",M66)))</formula>
    </cfRule>
  </conditionalFormatting>
  <dataValidations count="2">
    <dataValidation allowBlank="1" showInputMessage="1" showErrorMessage="1" prompt="Enunciar cuál es el control" sqref="O59 O40 O14 O20:O21 O30:O31 O33 O24 O67" xr:uid="{3F7A7D9B-02C4-4166-B99B-842682CD5AEA}"/>
    <dataValidation type="list" allowBlank="1" showInputMessage="1" showErrorMessage="1" sqref="D10:D71"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182"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1183"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 F58</xm:sqref>
        </x14:conditionalFormatting>
        <x14:conditionalFormatting xmlns:xm="http://schemas.microsoft.com/office/excel/2006/main">
          <x14:cfRule type="containsText" priority="50" operator="containsText" id="{7299B299-07CD-414D-AF24-5DB674619C57}">
            <xm:f>NOT(ISERROR(SEARCH('8- Políticas de Administración '!$B$5,F66)))</xm:f>
            <xm:f>'8- Políticas de Administración '!$B$5</xm:f>
            <x14:dxf>
              <font>
                <color rgb="FF006100"/>
              </font>
              <fill>
                <patternFill>
                  <bgColor rgb="FFC6EFCE"/>
                </patternFill>
              </fill>
            </x14:dxf>
          </x14:cfRule>
          <x14:cfRule type="containsText" priority="51" operator="containsText" id="{F93BA14E-9B8E-45CF-BCB9-3A6D92781D99}">
            <xm:f>NOT(ISERROR(SEARCH('8- Políticas de Administración '!$B$5,F66)))</xm:f>
            <xm:f>'8- Políticas de Administración '!$B$5</xm:f>
            <x14:dxf>
              <font>
                <color rgb="FF9C0006"/>
              </font>
              <fill>
                <patternFill>
                  <bgColor rgb="FFFFC7CE"/>
                </patternFill>
              </fill>
            </x14:dxf>
          </x14:cfRule>
          <xm:sqref>F66</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N10:N71</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DX718"/>
  <sheetViews>
    <sheetView showGridLines="0" topLeftCell="A7" zoomScale="60" zoomScaleNormal="60" workbookViewId="0">
      <selection activeCell="E38" sqref="E38"/>
    </sheetView>
  </sheetViews>
  <sheetFormatPr baseColWidth="10" defaultColWidth="11.42578125" defaultRowHeight="15"/>
  <cols>
    <col min="2" max="2" width="24.28515625" customWidth="1"/>
    <col min="3" max="3" width="62.85546875" customWidth="1"/>
    <col min="4" max="4" width="10.28515625" bestFit="1" customWidth="1"/>
    <col min="5" max="5" width="84.28515625" style="37" customWidth="1"/>
    <col min="6" max="6" width="24.7109375" customWidth="1"/>
    <col min="7" max="7" width="11.5703125" hidden="1" customWidth="1"/>
    <col min="8" max="8" width="13.7109375" hidden="1" customWidth="1"/>
    <col min="9" max="9" width="28.5703125" hidden="1" customWidth="1"/>
    <col min="10" max="10" width="11.5703125" hidden="1" customWidth="1"/>
    <col min="11" max="11" width="10.5703125" hidden="1" customWidth="1"/>
    <col min="12" max="12" width="4.5703125" customWidth="1"/>
    <col min="13" max="13" width="2.5703125" customWidth="1"/>
    <col min="23" max="128" width="11.42578125" style="1"/>
  </cols>
  <sheetData>
    <row r="1" spans="1:128" s="1" customFormat="1">
      <c r="E1" s="34"/>
    </row>
    <row r="2" spans="1:128" ht="23.25">
      <c r="A2" s="1"/>
      <c r="B2" s="586" t="s">
        <v>370</v>
      </c>
      <c r="C2" s="587"/>
      <c r="D2" s="587"/>
      <c r="E2" s="587"/>
      <c r="F2" s="149"/>
      <c r="G2" s="1"/>
      <c r="H2" s="1"/>
      <c r="I2" s="1"/>
      <c r="J2" s="1"/>
      <c r="K2" s="1"/>
      <c r="L2" s="1"/>
      <c r="M2" s="1"/>
      <c r="N2" s="1"/>
      <c r="O2" s="1"/>
      <c r="P2" s="1"/>
      <c r="Q2" s="1"/>
      <c r="R2" s="1"/>
      <c r="S2" s="1"/>
      <c r="T2" s="1"/>
      <c r="U2" s="1"/>
      <c r="V2" s="1"/>
    </row>
    <row r="3" spans="1:128">
      <c r="A3" s="1"/>
      <c r="B3" s="8"/>
      <c r="C3" s="8"/>
      <c r="D3" s="8"/>
      <c r="E3" s="35"/>
      <c r="F3" s="1"/>
      <c r="G3" s="1"/>
      <c r="H3" s="1"/>
      <c r="I3" s="1"/>
      <c r="J3" s="1"/>
      <c r="K3" s="1"/>
      <c r="L3" s="1"/>
      <c r="M3" s="1"/>
      <c r="N3" s="1"/>
      <c r="O3" s="1"/>
      <c r="P3" s="1"/>
      <c r="Q3" s="1"/>
      <c r="R3" s="1"/>
      <c r="S3" s="1"/>
      <c r="T3" s="1"/>
      <c r="U3" s="1"/>
      <c r="V3" s="1"/>
    </row>
    <row r="4" spans="1:128" ht="21" customHeight="1">
      <c r="A4" s="1"/>
      <c r="B4" s="46"/>
      <c r="C4" s="580" t="s">
        <v>371</v>
      </c>
      <c r="D4" s="582"/>
      <c r="E4" s="580" t="s">
        <v>372</v>
      </c>
      <c r="F4" s="582"/>
      <c r="G4" s="1"/>
      <c r="H4" s="1"/>
      <c r="I4" s="1"/>
      <c r="J4" s="1"/>
      <c r="K4" s="1"/>
      <c r="L4" s="1"/>
      <c r="M4" s="1"/>
      <c r="N4" s="1"/>
      <c r="O4" s="1"/>
      <c r="P4" s="1"/>
      <c r="Q4" s="1"/>
      <c r="R4" s="1"/>
      <c r="S4" s="1"/>
      <c r="T4" s="1"/>
      <c r="U4" s="1"/>
      <c r="V4" s="1"/>
    </row>
    <row r="5" spans="1:128" ht="40.5" customHeight="1">
      <c r="A5" s="1"/>
      <c r="B5" s="46"/>
      <c r="C5" s="154" t="s">
        <v>373</v>
      </c>
      <c r="D5" s="155"/>
      <c r="E5" s="146" t="s">
        <v>374</v>
      </c>
      <c r="F5" s="146" t="s">
        <v>372</v>
      </c>
      <c r="G5" s="1"/>
      <c r="H5" s="1"/>
      <c r="I5" s="1"/>
      <c r="J5" s="1"/>
      <c r="K5" s="1"/>
      <c r="L5" s="1"/>
      <c r="M5" s="1"/>
      <c r="N5" s="1"/>
      <c r="O5" s="1"/>
      <c r="P5" s="1"/>
      <c r="Q5" s="1"/>
      <c r="R5" s="1"/>
      <c r="S5" s="1"/>
      <c r="T5" s="1"/>
      <c r="U5" s="1"/>
      <c r="V5" s="1"/>
    </row>
    <row r="6" spans="1:128" ht="20.25">
      <c r="A6" s="1"/>
      <c r="B6" s="47" t="s">
        <v>375</v>
      </c>
      <c r="C6" s="150" t="s">
        <v>376</v>
      </c>
      <c r="D6" s="151">
        <v>0.04</v>
      </c>
      <c r="E6" s="152" t="s">
        <v>377</v>
      </c>
      <c r="F6" s="73">
        <v>1</v>
      </c>
      <c r="G6" s="1"/>
      <c r="H6" s="38"/>
      <c r="I6" s="1"/>
      <c r="J6" s="1"/>
      <c r="K6" s="1"/>
      <c r="L6" s="1"/>
      <c r="M6" s="1"/>
      <c r="N6" s="1"/>
      <c r="O6" s="1"/>
      <c r="P6" s="1"/>
      <c r="Q6" s="1"/>
      <c r="R6" s="1"/>
      <c r="S6" s="1"/>
      <c r="T6" s="1"/>
      <c r="U6" s="1"/>
      <c r="V6" s="1"/>
    </row>
    <row r="7" spans="1:128" ht="20.25">
      <c r="A7" s="1"/>
      <c r="B7" s="48" t="s">
        <v>378</v>
      </c>
      <c r="C7" s="150" t="s">
        <v>379</v>
      </c>
      <c r="D7" s="151">
        <v>0.09</v>
      </c>
      <c r="E7" s="152" t="s">
        <v>380</v>
      </c>
      <c r="F7" s="73">
        <v>2</v>
      </c>
      <c r="G7" s="1"/>
      <c r="H7" s="1"/>
      <c r="I7" s="1"/>
      <c r="J7" s="1"/>
      <c r="K7" s="1"/>
      <c r="L7" s="1"/>
      <c r="M7" s="1"/>
      <c r="N7" s="1"/>
      <c r="O7" s="1"/>
      <c r="P7" s="1"/>
      <c r="Q7" s="1"/>
      <c r="R7" s="1"/>
      <c r="S7" s="1"/>
      <c r="T7" s="1"/>
      <c r="U7" s="1"/>
      <c r="V7" s="1"/>
    </row>
    <row r="8" spans="1:128" ht="20.25">
      <c r="A8" s="1"/>
      <c r="B8" s="49" t="s">
        <v>381</v>
      </c>
      <c r="C8" s="150" t="s">
        <v>382</v>
      </c>
      <c r="D8" s="151">
        <v>0.28999999999999998</v>
      </c>
      <c r="E8" s="152" t="s">
        <v>383</v>
      </c>
      <c r="F8" s="73">
        <v>3</v>
      </c>
      <c r="G8" s="1"/>
      <c r="H8" s="1"/>
      <c r="I8" s="1"/>
      <c r="J8" s="1"/>
      <c r="K8" s="1"/>
      <c r="L8" s="1"/>
      <c r="M8" s="1"/>
      <c r="N8" s="1"/>
      <c r="O8" s="1"/>
      <c r="P8" s="1"/>
      <c r="Q8" s="1"/>
      <c r="R8" s="1"/>
      <c r="S8" s="1"/>
      <c r="T8" s="1"/>
      <c r="U8" s="1"/>
      <c r="V8" s="1"/>
    </row>
    <row r="9" spans="1:128" ht="20.25">
      <c r="A9" s="1"/>
      <c r="B9" s="50" t="s">
        <v>384</v>
      </c>
      <c r="C9" s="150" t="s">
        <v>385</v>
      </c>
      <c r="D9" s="151">
        <v>0.49</v>
      </c>
      <c r="E9" s="152" t="s">
        <v>386</v>
      </c>
      <c r="F9" s="73">
        <v>4</v>
      </c>
      <c r="G9" s="1"/>
      <c r="H9" s="1"/>
      <c r="I9" s="1"/>
      <c r="J9" s="1"/>
      <c r="K9" s="1"/>
      <c r="L9" s="1"/>
      <c r="M9" s="1"/>
      <c r="N9" s="1"/>
      <c r="O9" s="1"/>
      <c r="P9" s="1"/>
      <c r="Q9" s="1"/>
      <c r="R9" s="1"/>
      <c r="S9" s="1"/>
      <c r="T9" s="1"/>
      <c r="U9" s="1"/>
      <c r="V9" s="1"/>
    </row>
    <row r="10" spans="1:128" ht="20.25">
      <c r="A10" s="1"/>
      <c r="B10" s="51" t="s">
        <v>387</v>
      </c>
      <c r="C10" s="150" t="s">
        <v>388</v>
      </c>
      <c r="D10" s="151">
        <v>1</v>
      </c>
      <c r="E10" s="152" t="s">
        <v>389</v>
      </c>
      <c r="F10" s="73">
        <v>5</v>
      </c>
      <c r="G10" s="1"/>
      <c r="H10" s="1"/>
      <c r="I10" s="68" t="s">
        <v>390</v>
      </c>
      <c r="J10" s="1"/>
      <c r="K10" s="1"/>
      <c r="L10" s="1"/>
      <c r="M10" s="1"/>
      <c r="N10" s="1"/>
      <c r="O10" s="1"/>
      <c r="P10" s="1"/>
      <c r="Q10" s="1"/>
      <c r="R10" s="1"/>
      <c r="S10" s="1"/>
      <c r="T10" s="1"/>
      <c r="U10" s="1"/>
      <c r="V10" s="1"/>
    </row>
    <row r="11" spans="1:128" ht="16.5">
      <c r="A11" s="1"/>
      <c r="B11" s="3"/>
      <c r="C11" s="2"/>
      <c r="D11" s="2"/>
      <c r="E11" s="36"/>
      <c r="F11" s="1"/>
      <c r="G11" s="1"/>
      <c r="H11" s="1"/>
      <c r="I11" s="1"/>
      <c r="J11" s="1"/>
      <c r="K11" s="1"/>
      <c r="L11" s="1"/>
      <c r="M11" s="1"/>
      <c r="N11" s="1"/>
      <c r="O11" s="1"/>
      <c r="P11" s="1"/>
      <c r="Q11" s="1"/>
      <c r="R11" s="1"/>
      <c r="S11" s="1"/>
      <c r="T11" s="1"/>
      <c r="U11" s="1"/>
      <c r="V11" s="1"/>
    </row>
    <row r="12" spans="1:128">
      <c r="A12" s="1"/>
      <c r="B12" s="1"/>
      <c r="C12" s="1"/>
      <c r="D12" s="1"/>
      <c r="E12" s="34"/>
      <c r="F12" s="1"/>
      <c r="G12" s="1"/>
      <c r="H12" s="1"/>
      <c r="I12" s="1"/>
      <c r="J12" s="1"/>
      <c r="K12" s="1"/>
      <c r="L12" s="1"/>
      <c r="M12" s="1"/>
      <c r="N12" s="1"/>
      <c r="O12" s="1"/>
      <c r="P12" s="1"/>
      <c r="Q12" s="1"/>
      <c r="R12" s="1"/>
      <c r="S12" s="1"/>
      <c r="T12" s="1"/>
      <c r="U12" s="1"/>
      <c r="V12" s="1"/>
    </row>
    <row r="13" spans="1:128">
      <c r="A13" s="1"/>
      <c r="B13" s="1"/>
      <c r="C13" s="1"/>
      <c r="D13" s="1"/>
      <c r="E13" s="34"/>
      <c r="F13" s="1"/>
      <c r="G13" s="1"/>
      <c r="H13" s="1"/>
      <c r="I13" s="1"/>
      <c r="J13" s="1"/>
      <c r="K13" s="1"/>
      <c r="L13" s="1"/>
      <c r="M13" s="1"/>
      <c r="N13" s="1"/>
      <c r="O13" s="1"/>
      <c r="P13" s="1"/>
      <c r="Q13" s="1"/>
      <c r="R13" s="1"/>
      <c r="S13" s="1"/>
      <c r="T13" s="1"/>
      <c r="U13" s="1"/>
      <c r="V13" s="1"/>
    </row>
    <row r="14" spans="1:128" ht="23.25">
      <c r="A14" s="1"/>
      <c r="B14" s="586" t="s">
        <v>391</v>
      </c>
      <c r="C14" s="587"/>
      <c r="D14" s="587"/>
      <c r="E14" s="587"/>
      <c r="F14" s="149"/>
      <c r="G14" s="45"/>
      <c r="H14" s="1"/>
      <c r="I14" s="1"/>
      <c r="J14" s="1"/>
      <c r="K14" s="1"/>
      <c r="L14" s="1"/>
      <c r="M14" s="1"/>
      <c r="N14" s="1"/>
      <c r="O14" s="1"/>
      <c r="P14" s="1"/>
      <c r="Q14" s="1"/>
      <c r="R14" s="1"/>
      <c r="S14" s="1"/>
      <c r="T14" s="1"/>
      <c r="U14" s="1"/>
      <c r="V14" s="1"/>
    </row>
    <row r="15" spans="1:128">
      <c r="A15" s="1"/>
      <c r="B15" s="588"/>
      <c r="C15" s="589"/>
      <c r="D15" s="589"/>
      <c r="E15" s="589"/>
      <c r="F15" s="590"/>
      <c r="G15" s="1"/>
      <c r="H15" s="1"/>
      <c r="I15" s="1"/>
      <c r="J15" s="1"/>
      <c r="K15" s="1"/>
      <c r="L15" s="1"/>
      <c r="M15" s="1"/>
      <c r="N15" s="1"/>
      <c r="O15" s="1"/>
      <c r="P15" s="1"/>
      <c r="Q15" s="1"/>
      <c r="R15" s="1"/>
      <c r="S15" s="1"/>
      <c r="T15" s="1"/>
      <c r="U15" s="1"/>
      <c r="V15" s="1"/>
    </row>
    <row r="16" spans="1:128" s="55" customFormat="1" ht="20.25" customHeight="1">
      <c r="A16" s="53"/>
      <c r="B16" s="71"/>
      <c r="C16" s="580" t="s">
        <v>292</v>
      </c>
      <c r="D16" s="581"/>
      <c r="E16" s="582"/>
      <c r="F16" s="72"/>
      <c r="G16" s="53"/>
      <c r="H16" s="53"/>
      <c r="I16" s="69" t="s">
        <v>288</v>
      </c>
      <c r="J16" s="53"/>
      <c r="K16" s="53"/>
      <c r="L16" s="53"/>
      <c r="M16" s="53"/>
      <c r="N16" s="53"/>
      <c r="O16" s="53"/>
      <c r="P16" s="53"/>
      <c r="Q16" s="53"/>
      <c r="R16" s="53"/>
      <c r="S16" s="53"/>
      <c r="T16" s="53"/>
      <c r="U16" s="53"/>
      <c r="V16" s="53"/>
      <c r="W16" s="53"/>
      <c r="X16" s="53"/>
      <c r="Y16" s="53"/>
      <c r="Z16" s="53"/>
      <c r="AA16" s="53"/>
      <c r="AB16" s="53"/>
      <c r="AC16" s="53"/>
      <c r="AD16" s="53"/>
      <c r="AE16" s="53"/>
      <c r="AF16" s="53"/>
      <c r="AG16" s="53"/>
      <c r="AH16" s="53"/>
      <c r="AI16" s="53"/>
      <c r="AJ16" s="53"/>
      <c r="AK16" s="53"/>
      <c r="AL16" s="53"/>
      <c r="AM16" s="53"/>
      <c r="AN16" s="53"/>
      <c r="AO16" s="53"/>
      <c r="AP16" s="53"/>
      <c r="AQ16" s="53"/>
      <c r="AR16" s="53"/>
      <c r="AS16" s="53"/>
      <c r="AT16" s="53"/>
      <c r="AU16" s="53"/>
      <c r="AV16" s="53"/>
      <c r="AW16" s="53"/>
      <c r="AX16" s="53"/>
      <c r="AY16" s="53"/>
      <c r="AZ16" s="53"/>
      <c r="BA16" s="53"/>
      <c r="BB16" s="53"/>
      <c r="BC16" s="53"/>
      <c r="BD16" s="53"/>
      <c r="BE16" s="53"/>
      <c r="BF16" s="53"/>
      <c r="BG16" s="53"/>
      <c r="BH16" s="53"/>
      <c r="BI16" s="53"/>
      <c r="BJ16" s="53"/>
      <c r="BK16" s="53"/>
      <c r="BL16" s="53"/>
      <c r="BM16" s="53"/>
      <c r="BN16" s="53"/>
      <c r="BO16" s="53"/>
      <c r="BP16" s="53"/>
      <c r="BQ16" s="53"/>
      <c r="BR16" s="53"/>
      <c r="BS16" s="53"/>
      <c r="BT16" s="53"/>
      <c r="BU16" s="53"/>
      <c r="BV16" s="53"/>
      <c r="BW16" s="53"/>
      <c r="BX16" s="53"/>
      <c r="BY16" s="53"/>
      <c r="BZ16" s="53"/>
      <c r="CA16" s="53"/>
      <c r="CB16" s="53"/>
      <c r="CC16" s="53"/>
      <c r="CD16" s="53"/>
      <c r="CE16" s="53"/>
      <c r="CF16" s="53"/>
      <c r="CG16" s="53"/>
      <c r="CH16" s="53"/>
      <c r="CI16" s="53"/>
      <c r="CJ16" s="53"/>
      <c r="CK16" s="53"/>
      <c r="CL16" s="53"/>
      <c r="CM16" s="53"/>
      <c r="CN16" s="53"/>
      <c r="CO16" s="53"/>
      <c r="CP16" s="53"/>
      <c r="CQ16" s="53"/>
      <c r="CR16" s="53"/>
      <c r="CS16" s="53"/>
      <c r="CT16" s="53"/>
      <c r="CU16" s="53"/>
      <c r="CV16" s="53"/>
      <c r="CW16" s="53"/>
      <c r="CX16" s="53"/>
      <c r="CY16" s="53"/>
      <c r="CZ16" s="53"/>
      <c r="DA16" s="53"/>
      <c r="DB16" s="53"/>
      <c r="DC16" s="53"/>
      <c r="DD16" s="53"/>
      <c r="DE16" s="53"/>
      <c r="DF16" s="53"/>
      <c r="DG16" s="53"/>
      <c r="DH16" s="53"/>
      <c r="DI16" s="53"/>
      <c r="DJ16" s="53"/>
      <c r="DK16" s="53"/>
      <c r="DL16" s="53"/>
      <c r="DM16" s="53"/>
      <c r="DN16" s="53"/>
      <c r="DO16" s="53"/>
      <c r="DP16" s="53"/>
      <c r="DQ16" s="53"/>
      <c r="DR16" s="53"/>
      <c r="DS16" s="53"/>
      <c r="DT16" s="53"/>
      <c r="DU16" s="53"/>
      <c r="DV16" s="53"/>
      <c r="DW16" s="53"/>
      <c r="DX16" s="53"/>
    </row>
    <row r="17" spans="1:128" s="55" customFormat="1" ht="40.5" customHeight="1">
      <c r="A17" s="53"/>
      <c r="B17" s="47" t="s">
        <v>392</v>
      </c>
      <c r="C17" s="583" t="s">
        <v>393</v>
      </c>
      <c r="D17" s="584"/>
      <c r="E17" s="585"/>
      <c r="F17" s="73">
        <v>1</v>
      </c>
      <c r="G17" s="53"/>
      <c r="H17" s="53"/>
      <c r="I17" s="68" t="s">
        <v>292</v>
      </c>
      <c r="J17" s="53"/>
      <c r="K17" s="53"/>
      <c r="L17" s="53"/>
      <c r="M17" s="53"/>
      <c r="N17" s="53"/>
      <c r="O17" s="53"/>
      <c r="P17" s="53"/>
      <c r="Q17" s="53"/>
      <c r="R17" s="53"/>
      <c r="S17" s="53"/>
      <c r="T17" s="53"/>
      <c r="U17" s="53"/>
      <c r="V17" s="53"/>
      <c r="W17" s="53"/>
      <c r="X17" s="53"/>
      <c r="Y17" s="53"/>
      <c r="Z17" s="53"/>
      <c r="AA17" s="53"/>
      <c r="AB17" s="53"/>
      <c r="AC17" s="53"/>
      <c r="AD17" s="53"/>
      <c r="AE17" s="53"/>
      <c r="AF17" s="53"/>
      <c r="AG17" s="53"/>
      <c r="AH17" s="53"/>
      <c r="AI17" s="53"/>
      <c r="AJ17" s="53"/>
      <c r="AK17" s="53"/>
      <c r="AL17" s="53"/>
      <c r="AM17" s="53"/>
      <c r="AN17" s="53"/>
      <c r="AO17" s="53"/>
      <c r="AP17" s="53"/>
      <c r="AQ17" s="53"/>
      <c r="AR17" s="53"/>
      <c r="AS17" s="53"/>
      <c r="AT17" s="53"/>
      <c r="AU17" s="53"/>
      <c r="AV17" s="53"/>
      <c r="AW17" s="53"/>
      <c r="AX17" s="53"/>
      <c r="AY17" s="53"/>
      <c r="AZ17" s="53"/>
      <c r="BA17" s="53"/>
      <c r="BB17" s="53"/>
      <c r="BC17" s="53"/>
      <c r="BD17" s="53"/>
      <c r="BE17" s="53"/>
      <c r="BF17" s="53"/>
      <c r="BG17" s="53"/>
      <c r="BH17" s="53"/>
      <c r="BI17" s="53"/>
      <c r="BJ17" s="53"/>
      <c r="BK17" s="53"/>
      <c r="BL17" s="53"/>
      <c r="BM17" s="53"/>
      <c r="BN17" s="53"/>
      <c r="BO17" s="53"/>
      <c r="BP17" s="53"/>
      <c r="BQ17" s="53"/>
      <c r="BR17" s="53"/>
      <c r="BS17" s="53"/>
      <c r="BT17" s="53"/>
      <c r="BU17" s="53"/>
      <c r="BV17" s="53"/>
      <c r="BW17" s="53"/>
      <c r="BX17" s="53"/>
      <c r="BY17" s="53"/>
      <c r="BZ17" s="53"/>
      <c r="CA17" s="53"/>
      <c r="CB17" s="53"/>
      <c r="CC17" s="53"/>
      <c r="CD17" s="53"/>
      <c r="CE17" s="53"/>
      <c r="CF17" s="53"/>
      <c r="CG17" s="53"/>
      <c r="CH17" s="53"/>
      <c r="CI17" s="53"/>
      <c r="CJ17" s="53"/>
      <c r="CK17" s="53"/>
      <c r="CL17" s="53"/>
      <c r="CM17" s="53"/>
      <c r="CN17" s="53"/>
      <c r="CO17" s="53"/>
      <c r="CP17" s="53"/>
      <c r="CQ17" s="53"/>
      <c r="CR17" s="53"/>
      <c r="CS17" s="53"/>
      <c r="CT17" s="53"/>
      <c r="CU17" s="53"/>
      <c r="CV17" s="53"/>
      <c r="CW17" s="53"/>
      <c r="CX17" s="53"/>
      <c r="CY17" s="53"/>
      <c r="CZ17" s="53"/>
      <c r="DA17" s="53"/>
      <c r="DB17" s="53"/>
      <c r="DC17" s="53"/>
      <c r="DD17" s="53"/>
      <c r="DE17" s="53"/>
      <c r="DF17" s="53"/>
      <c r="DG17" s="53"/>
      <c r="DH17" s="53"/>
      <c r="DI17" s="53"/>
      <c r="DJ17" s="53"/>
      <c r="DK17" s="53"/>
      <c r="DL17" s="53"/>
      <c r="DM17" s="53"/>
      <c r="DN17" s="53"/>
      <c r="DO17" s="53"/>
      <c r="DP17" s="53"/>
      <c r="DQ17" s="53"/>
      <c r="DR17" s="53"/>
      <c r="DS17" s="53"/>
      <c r="DT17" s="53"/>
      <c r="DU17" s="53"/>
      <c r="DV17" s="53"/>
      <c r="DW17" s="53"/>
      <c r="DX17" s="53"/>
    </row>
    <row r="18" spans="1:128" s="55" customFormat="1" ht="20.25" customHeight="1">
      <c r="A18" s="53"/>
      <c r="B18" s="48" t="s">
        <v>394</v>
      </c>
      <c r="C18" s="583" t="s">
        <v>395</v>
      </c>
      <c r="D18" s="584"/>
      <c r="E18" s="585"/>
      <c r="F18" s="73">
        <v>2</v>
      </c>
      <c r="G18" s="53"/>
      <c r="H18" s="53"/>
      <c r="I18" s="68" t="s">
        <v>294</v>
      </c>
      <c r="J18" s="53"/>
      <c r="K18" s="53"/>
      <c r="L18" s="53"/>
      <c r="M18" s="53"/>
      <c r="N18" s="53"/>
      <c r="O18" s="53"/>
      <c r="P18" s="53"/>
      <c r="Q18" s="53"/>
      <c r="R18" s="53"/>
      <c r="S18" s="53"/>
      <c r="T18" s="53"/>
      <c r="U18" s="53"/>
      <c r="V18" s="53"/>
      <c r="W18" s="53"/>
      <c r="X18" s="53"/>
      <c r="Y18" s="53"/>
      <c r="Z18" s="53"/>
      <c r="AA18" s="53"/>
      <c r="AB18" s="53"/>
      <c r="AC18" s="53"/>
      <c r="AD18" s="53"/>
      <c r="AE18" s="53"/>
      <c r="AF18" s="53"/>
      <c r="AG18" s="53"/>
      <c r="AH18" s="53"/>
      <c r="AI18" s="53"/>
      <c r="AJ18" s="53"/>
      <c r="AK18" s="53"/>
      <c r="AL18" s="53"/>
      <c r="AM18" s="53"/>
      <c r="AN18" s="53"/>
      <c r="AO18" s="53"/>
      <c r="AP18" s="53"/>
      <c r="AQ18" s="53"/>
      <c r="AR18" s="53"/>
      <c r="AS18" s="53"/>
      <c r="AT18" s="53"/>
      <c r="AU18" s="53"/>
      <c r="AV18" s="53"/>
      <c r="AW18" s="53"/>
      <c r="AX18" s="53"/>
      <c r="AY18" s="53"/>
      <c r="AZ18" s="53"/>
      <c r="BA18" s="53"/>
      <c r="BB18" s="53"/>
      <c r="BC18" s="53"/>
      <c r="BD18" s="53"/>
      <c r="BE18" s="53"/>
      <c r="BF18" s="53"/>
      <c r="BG18" s="53"/>
      <c r="BH18" s="53"/>
      <c r="BI18" s="53"/>
      <c r="BJ18" s="53"/>
      <c r="BK18" s="53"/>
      <c r="BL18" s="53"/>
      <c r="BM18" s="53"/>
      <c r="BN18" s="53"/>
      <c r="BO18" s="53"/>
      <c r="BP18" s="53"/>
      <c r="BQ18" s="53"/>
      <c r="BR18" s="53"/>
      <c r="BS18" s="53"/>
      <c r="BT18" s="53"/>
      <c r="BU18" s="53"/>
      <c r="BV18" s="53"/>
      <c r="BW18" s="53"/>
      <c r="BX18" s="53"/>
      <c r="BY18" s="53"/>
      <c r="BZ18" s="53"/>
      <c r="CA18" s="53"/>
      <c r="CB18" s="53"/>
      <c r="CC18" s="53"/>
      <c r="CD18" s="53"/>
      <c r="CE18" s="53"/>
      <c r="CF18" s="53"/>
      <c r="CG18" s="53"/>
      <c r="CH18" s="53"/>
      <c r="CI18" s="53"/>
      <c r="CJ18" s="53"/>
      <c r="CK18" s="53"/>
      <c r="CL18" s="53"/>
      <c r="CM18" s="53"/>
      <c r="CN18" s="53"/>
      <c r="CO18" s="53"/>
      <c r="CP18" s="53"/>
      <c r="CQ18" s="53"/>
      <c r="CR18" s="53"/>
      <c r="CS18" s="53"/>
      <c r="CT18" s="53"/>
      <c r="CU18" s="53"/>
      <c r="CV18" s="53"/>
      <c r="CW18" s="53"/>
      <c r="CX18" s="53"/>
      <c r="CY18" s="53"/>
      <c r="CZ18" s="53"/>
      <c r="DA18" s="53"/>
      <c r="DB18" s="53"/>
      <c r="DC18" s="53"/>
      <c r="DD18" s="53"/>
      <c r="DE18" s="53"/>
      <c r="DF18" s="53"/>
      <c r="DG18" s="53"/>
      <c r="DH18" s="53"/>
      <c r="DI18" s="53"/>
      <c r="DJ18" s="53"/>
      <c r="DK18" s="53"/>
      <c r="DL18" s="53"/>
      <c r="DM18" s="53"/>
      <c r="DN18" s="53"/>
      <c r="DO18" s="53"/>
      <c r="DP18" s="53"/>
      <c r="DQ18" s="53"/>
      <c r="DR18" s="53"/>
      <c r="DS18" s="53"/>
      <c r="DT18" s="53"/>
      <c r="DU18" s="53"/>
      <c r="DV18" s="53"/>
      <c r="DW18" s="53"/>
      <c r="DX18" s="53"/>
    </row>
    <row r="19" spans="1:128" s="55" customFormat="1" ht="30" customHeight="1">
      <c r="A19" s="53"/>
      <c r="B19" s="49" t="s">
        <v>396</v>
      </c>
      <c r="C19" s="583" t="s">
        <v>397</v>
      </c>
      <c r="D19" s="584"/>
      <c r="E19" s="585"/>
      <c r="F19" s="73">
        <v>3</v>
      </c>
      <c r="G19" s="53"/>
      <c r="H19" s="53"/>
      <c r="I19" s="68" t="s">
        <v>290</v>
      </c>
      <c r="J19" s="53"/>
      <c r="K19" s="53"/>
      <c r="L19" s="53"/>
      <c r="M19" s="53"/>
      <c r="N19" s="53"/>
      <c r="O19" s="53"/>
      <c r="P19" s="53"/>
      <c r="Q19" s="53"/>
      <c r="R19" s="53"/>
      <c r="S19" s="53"/>
      <c r="T19" s="53"/>
      <c r="U19" s="53"/>
      <c r="V19" s="53"/>
      <c r="W19" s="53"/>
      <c r="X19" s="53"/>
      <c r="Y19" s="53"/>
      <c r="Z19" s="53"/>
      <c r="AA19" s="53"/>
      <c r="AB19" s="53"/>
      <c r="AC19" s="53"/>
      <c r="AD19" s="53"/>
      <c r="AE19" s="53"/>
      <c r="AF19" s="53"/>
      <c r="AG19" s="53"/>
      <c r="AH19" s="53"/>
      <c r="AI19" s="53"/>
      <c r="AJ19" s="53"/>
      <c r="AK19" s="53"/>
      <c r="AL19" s="53"/>
      <c r="AM19" s="53"/>
      <c r="AN19" s="53"/>
      <c r="AO19" s="53"/>
      <c r="AP19" s="53"/>
      <c r="AQ19" s="53"/>
      <c r="AR19" s="53"/>
      <c r="AS19" s="53"/>
      <c r="AT19" s="53"/>
      <c r="AU19" s="53"/>
      <c r="AV19" s="53"/>
      <c r="AW19" s="53"/>
      <c r="AX19" s="53"/>
      <c r="AY19" s="53"/>
      <c r="AZ19" s="53"/>
      <c r="BA19" s="53"/>
      <c r="BB19" s="53"/>
      <c r="BC19" s="53"/>
      <c r="BD19" s="53"/>
      <c r="BE19" s="53"/>
      <c r="BF19" s="53"/>
      <c r="BG19" s="53"/>
      <c r="BH19" s="53"/>
      <c r="BI19" s="53"/>
      <c r="BJ19" s="53"/>
      <c r="BK19" s="53"/>
      <c r="BL19" s="53"/>
      <c r="BM19" s="53"/>
      <c r="BN19" s="53"/>
      <c r="BO19" s="53"/>
      <c r="BP19" s="53"/>
      <c r="BQ19" s="53"/>
      <c r="BR19" s="53"/>
      <c r="BS19" s="53"/>
      <c r="BT19" s="53"/>
      <c r="BU19" s="53"/>
      <c r="BV19" s="53"/>
      <c r="BW19" s="53"/>
      <c r="BX19" s="53"/>
      <c r="BY19" s="53"/>
      <c r="BZ19" s="53"/>
      <c r="CA19" s="53"/>
      <c r="CB19" s="53"/>
      <c r="CC19" s="53"/>
      <c r="CD19" s="53"/>
      <c r="CE19" s="53"/>
      <c r="CF19" s="53"/>
      <c r="CG19" s="53"/>
      <c r="CH19" s="53"/>
      <c r="CI19" s="53"/>
      <c r="CJ19" s="53"/>
      <c r="CK19" s="53"/>
      <c r="CL19" s="53"/>
      <c r="CM19" s="53"/>
      <c r="CN19" s="53"/>
      <c r="CO19" s="53"/>
      <c r="CP19" s="53"/>
      <c r="CQ19" s="53"/>
      <c r="CR19" s="53"/>
      <c r="CS19" s="53"/>
      <c r="CT19" s="53"/>
      <c r="CU19" s="53"/>
      <c r="CV19" s="53"/>
      <c r="CW19" s="53"/>
      <c r="CX19" s="53"/>
      <c r="CY19" s="53"/>
      <c r="CZ19" s="53"/>
      <c r="DA19" s="53"/>
      <c r="DB19" s="53"/>
      <c r="DC19" s="53"/>
      <c r="DD19" s="53"/>
      <c r="DE19" s="53"/>
      <c r="DF19" s="53"/>
      <c r="DG19" s="53"/>
      <c r="DH19" s="53"/>
      <c r="DI19" s="53"/>
      <c r="DJ19" s="53"/>
      <c r="DK19" s="53"/>
      <c r="DL19" s="53"/>
      <c r="DM19" s="53"/>
      <c r="DN19" s="53"/>
      <c r="DO19" s="53"/>
      <c r="DP19" s="53"/>
      <c r="DQ19" s="53"/>
      <c r="DR19" s="53"/>
      <c r="DS19" s="53"/>
      <c r="DT19" s="53"/>
      <c r="DU19" s="53"/>
      <c r="DV19" s="53"/>
      <c r="DW19" s="53"/>
      <c r="DX19" s="53"/>
    </row>
    <row r="20" spans="1:128" s="55" customFormat="1" ht="30" customHeight="1">
      <c r="A20" s="53"/>
      <c r="B20" s="50" t="s">
        <v>398</v>
      </c>
      <c r="C20" s="583" t="s">
        <v>293</v>
      </c>
      <c r="D20" s="584"/>
      <c r="E20" s="585"/>
      <c r="F20" s="73">
        <v>4</v>
      </c>
      <c r="G20" s="53"/>
      <c r="H20" s="53"/>
      <c r="I20" s="68" t="s">
        <v>298</v>
      </c>
      <c r="J20" s="53"/>
      <c r="K20" s="53"/>
      <c r="L20" s="53"/>
      <c r="M20" s="53"/>
      <c r="N20" s="53"/>
      <c r="O20" s="53"/>
      <c r="P20" s="53"/>
      <c r="Q20" s="53"/>
      <c r="R20" s="53"/>
      <c r="S20" s="53"/>
      <c r="T20" s="53"/>
      <c r="U20" s="53"/>
      <c r="V20" s="53"/>
      <c r="W20" s="53"/>
      <c r="X20" s="53"/>
      <c r="Y20" s="53"/>
      <c r="Z20" s="53"/>
      <c r="AA20" s="53"/>
      <c r="AB20" s="53"/>
      <c r="AC20" s="53"/>
      <c r="AD20" s="53"/>
      <c r="AE20" s="53"/>
      <c r="AF20" s="53"/>
      <c r="AG20" s="53"/>
      <c r="AH20" s="53"/>
      <c r="AI20" s="53"/>
      <c r="AJ20" s="53"/>
      <c r="AK20" s="53"/>
      <c r="AL20" s="53"/>
      <c r="AM20" s="53"/>
      <c r="AN20" s="53"/>
      <c r="AO20" s="53"/>
      <c r="AP20" s="53"/>
      <c r="AQ20" s="53"/>
      <c r="AR20" s="53"/>
      <c r="AS20" s="53"/>
      <c r="AT20" s="53"/>
      <c r="AU20" s="53"/>
      <c r="AV20" s="53"/>
      <c r="AW20" s="53"/>
      <c r="AX20" s="53"/>
      <c r="AY20" s="53"/>
      <c r="AZ20" s="53"/>
      <c r="BA20" s="53"/>
      <c r="BB20" s="53"/>
      <c r="BC20" s="53"/>
      <c r="BD20" s="53"/>
      <c r="BE20" s="53"/>
      <c r="BF20" s="53"/>
      <c r="BG20" s="53"/>
      <c r="BH20" s="53"/>
      <c r="BI20" s="53"/>
      <c r="BJ20" s="53"/>
      <c r="BK20" s="53"/>
      <c r="BL20" s="53"/>
      <c r="BM20" s="53"/>
      <c r="BN20" s="53"/>
      <c r="BO20" s="53"/>
      <c r="BP20" s="53"/>
      <c r="BQ20" s="53"/>
      <c r="BR20" s="53"/>
      <c r="BS20" s="53"/>
      <c r="BT20" s="53"/>
      <c r="BU20" s="53"/>
      <c r="BV20" s="53"/>
      <c r="BW20" s="53"/>
      <c r="BX20" s="53"/>
      <c r="BY20" s="53"/>
      <c r="BZ20" s="53"/>
      <c r="CA20" s="53"/>
      <c r="CB20" s="53"/>
      <c r="CC20" s="53"/>
      <c r="CD20" s="53"/>
      <c r="CE20" s="53"/>
      <c r="CF20" s="53"/>
      <c r="CG20" s="53"/>
      <c r="CH20" s="53"/>
      <c r="CI20" s="53"/>
      <c r="CJ20" s="53"/>
      <c r="CK20" s="53"/>
      <c r="CL20" s="53"/>
      <c r="CM20" s="53"/>
      <c r="CN20" s="53"/>
      <c r="CO20" s="53"/>
      <c r="CP20" s="53"/>
      <c r="CQ20" s="53"/>
      <c r="CR20" s="53"/>
      <c r="CS20" s="53"/>
      <c r="CT20" s="53"/>
      <c r="CU20" s="53"/>
      <c r="CV20" s="53"/>
      <c r="CW20" s="53"/>
      <c r="CX20" s="53"/>
      <c r="CY20" s="53"/>
      <c r="CZ20" s="53"/>
      <c r="DA20" s="53"/>
      <c r="DB20" s="53"/>
      <c r="DC20" s="53"/>
      <c r="DD20" s="53"/>
      <c r="DE20" s="53"/>
      <c r="DF20" s="53"/>
      <c r="DG20" s="53"/>
      <c r="DH20" s="53"/>
      <c r="DI20" s="53"/>
      <c r="DJ20" s="53"/>
      <c r="DK20" s="53"/>
      <c r="DL20" s="53"/>
      <c r="DM20" s="53"/>
      <c r="DN20" s="53"/>
      <c r="DO20" s="53"/>
      <c r="DP20" s="53"/>
      <c r="DQ20" s="53"/>
      <c r="DR20" s="53"/>
      <c r="DS20" s="53"/>
      <c r="DT20" s="53"/>
      <c r="DU20" s="53"/>
      <c r="DV20" s="53"/>
      <c r="DW20" s="53"/>
      <c r="DX20" s="53"/>
    </row>
    <row r="21" spans="1:128" s="55" customFormat="1" ht="60.6" customHeight="1">
      <c r="A21" s="53"/>
      <c r="B21" s="51" t="s">
        <v>399</v>
      </c>
      <c r="C21" s="583" t="s">
        <v>323</v>
      </c>
      <c r="D21" s="584"/>
      <c r="E21" s="585"/>
      <c r="F21" s="73">
        <v>5</v>
      </c>
      <c r="G21" s="53"/>
      <c r="H21" s="53"/>
      <c r="I21" s="68" t="str">
        <f>C48</f>
        <v>Interrupción o afectación en la prestación del servicio administrativo</v>
      </c>
      <c r="J21" s="53"/>
      <c r="K21" s="53"/>
      <c r="L21" s="53"/>
      <c r="M21" s="53"/>
      <c r="N21" s="53"/>
      <c r="O21" s="53"/>
      <c r="P21" s="53"/>
      <c r="Q21" s="53"/>
      <c r="R21" s="53"/>
      <c r="S21" s="53"/>
      <c r="T21" s="53"/>
      <c r="U21" s="53"/>
      <c r="V21" s="53"/>
      <c r="W21" s="53"/>
      <c r="X21" s="53"/>
      <c r="Y21" s="53"/>
      <c r="Z21" s="53"/>
      <c r="AA21" s="53"/>
      <c r="AB21" s="53"/>
      <c r="AC21" s="53"/>
      <c r="AD21" s="53"/>
      <c r="AE21" s="53"/>
      <c r="AF21" s="53"/>
      <c r="AG21" s="53"/>
      <c r="AH21" s="53"/>
      <c r="AI21" s="53"/>
      <c r="AJ21" s="53"/>
      <c r="AK21" s="53"/>
      <c r="AL21" s="53"/>
      <c r="AM21" s="53"/>
      <c r="AN21" s="53"/>
      <c r="AO21" s="53"/>
      <c r="AP21" s="53"/>
      <c r="AQ21" s="53"/>
      <c r="AR21" s="53"/>
      <c r="AS21" s="53"/>
      <c r="AT21" s="53"/>
      <c r="AU21" s="53"/>
      <c r="AV21" s="53"/>
      <c r="AW21" s="53"/>
      <c r="AX21" s="53"/>
      <c r="AY21" s="53"/>
      <c r="AZ21" s="53"/>
      <c r="BA21" s="53"/>
      <c r="BB21" s="53"/>
      <c r="BC21" s="53"/>
      <c r="BD21" s="53"/>
      <c r="BE21" s="53"/>
      <c r="BF21" s="53"/>
      <c r="BG21" s="53"/>
      <c r="BH21" s="53"/>
      <c r="BI21" s="53"/>
      <c r="BJ21" s="53"/>
      <c r="BK21" s="53"/>
      <c r="BL21" s="53"/>
      <c r="BM21" s="53"/>
      <c r="BN21" s="53"/>
      <c r="BO21" s="53"/>
      <c r="BP21" s="53"/>
      <c r="BQ21" s="53"/>
      <c r="BR21" s="53"/>
      <c r="BS21" s="53"/>
      <c r="BT21" s="53"/>
      <c r="BU21" s="53"/>
      <c r="BV21" s="53"/>
      <c r="BW21" s="53"/>
      <c r="BX21" s="53"/>
      <c r="BY21" s="53"/>
      <c r="BZ21" s="53"/>
      <c r="CA21" s="53"/>
      <c r="CB21" s="53"/>
      <c r="CC21" s="53"/>
      <c r="CD21" s="53"/>
      <c r="CE21" s="53"/>
      <c r="CF21" s="53"/>
      <c r="CG21" s="53"/>
      <c r="CH21" s="53"/>
      <c r="CI21" s="53"/>
      <c r="CJ21" s="53"/>
      <c r="CK21" s="53"/>
      <c r="CL21" s="53"/>
      <c r="CM21" s="53"/>
      <c r="CN21" s="53"/>
      <c r="CO21" s="53"/>
      <c r="CP21" s="53"/>
      <c r="CQ21" s="53"/>
      <c r="CR21" s="53"/>
      <c r="CS21" s="53"/>
      <c r="CT21" s="53"/>
      <c r="CU21" s="53"/>
      <c r="CV21" s="53"/>
      <c r="CW21" s="53"/>
      <c r="CX21" s="53"/>
      <c r="CY21" s="53"/>
      <c r="CZ21" s="53"/>
      <c r="DA21" s="53"/>
      <c r="DB21" s="53"/>
      <c r="DC21" s="53"/>
      <c r="DD21" s="53"/>
      <c r="DE21" s="53"/>
      <c r="DF21" s="53"/>
      <c r="DG21" s="53"/>
      <c r="DH21" s="53"/>
      <c r="DI21" s="53"/>
      <c r="DJ21" s="53"/>
      <c r="DK21" s="53"/>
      <c r="DL21" s="53"/>
      <c r="DM21" s="53"/>
      <c r="DN21" s="53"/>
      <c r="DO21" s="53"/>
      <c r="DP21" s="53"/>
      <c r="DQ21" s="53"/>
      <c r="DR21" s="53"/>
      <c r="DS21" s="53"/>
      <c r="DT21" s="53"/>
      <c r="DU21" s="53"/>
      <c r="DV21" s="53"/>
      <c r="DW21" s="53"/>
      <c r="DX21" s="53"/>
    </row>
    <row r="22" spans="1:128" s="55" customFormat="1" ht="20.25">
      <c r="A22" s="53"/>
      <c r="B22" s="61"/>
      <c r="C22" s="52"/>
      <c r="D22" s="52"/>
      <c r="E22" s="52"/>
      <c r="F22" s="62"/>
      <c r="G22" s="53"/>
      <c r="H22" s="53"/>
      <c r="I22" s="68" t="str">
        <f>C56</f>
        <v>Afectación Ambiental</v>
      </c>
      <c r="J22" s="53"/>
      <c r="K22" s="53"/>
      <c r="L22" s="53"/>
      <c r="M22" s="53"/>
      <c r="N22" s="53"/>
      <c r="O22" s="53"/>
      <c r="P22" s="53"/>
      <c r="Q22" s="53"/>
      <c r="R22" s="53"/>
      <c r="S22" s="53"/>
      <c r="T22" s="53"/>
      <c r="U22" s="53"/>
      <c r="V22" s="53"/>
      <c r="W22" s="53"/>
      <c r="X22" s="53"/>
      <c r="Y22" s="53"/>
      <c r="Z22" s="53"/>
      <c r="AA22" s="53"/>
      <c r="AB22" s="53"/>
      <c r="AC22" s="53"/>
      <c r="AD22" s="53"/>
      <c r="AE22" s="53"/>
      <c r="AF22" s="53"/>
      <c r="AG22" s="53"/>
      <c r="AH22" s="53"/>
      <c r="AI22" s="53"/>
      <c r="AJ22" s="53"/>
      <c r="AK22" s="53"/>
      <c r="AL22" s="53"/>
      <c r="AM22" s="53"/>
      <c r="AN22" s="53"/>
      <c r="AO22" s="53"/>
      <c r="AP22" s="53"/>
      <c r="AQ22" s="53"/>
      <c r="AR22" s="53"/>
      <c r="AS22" s="53"/>
      <c r="AT22" s="53"/>
      <c r="AU22" s="53"/>
      <c r="AV22" s="53"/>
      <c r="AW22" s="53"/>
      <c r="AX22" s="53"/>
      <c r="AY22" s="53"/>
      <c r="AZ22" s="53"/>
      <c r="BA22" s="53"/>
      <c r="BB22" s="53"/>
      <c r="BC22" s="53"/>
      <c r="BD22" s="53"/>
      <c r="BE22" s="53"/>
      <c r="BF22" s="53"/>
      <c r="BG22" s="53"/>
      <c r="BH22" s="53"/>
      <c r="BI22" s="53"/>
      <c r="BJ22" s="53"/>
      <c r="BK22" s="53"/>
      <c r="BL22" s="53"/>
      <c r="BM22" s="53"/>
      <c r="BN22" s="53"/>
      <c r="BO22" s="53"/>
      <c r="BP22" s="53"/>
      <c r="BQ22" s="53"/>
      <c r="BR22" s="53"/>
      <c r="BS22" s="53"/>
      <c r="BT22" s="53"/>
      <c r="BU22" s="53"/>
      <c r="BV22" s="53"/>
      <c r="BW22" s="53"/>
      <c r="BX22" s="53"/>
      <c r="BY22" s="53"/>
      <c r="BZ22" s="53"/>
      <c r="CA22" s="53"/>
      <c r="CB22" s="53"/>
      <c r="CC22" s="53"/>
      <c r="CD22" s="53"/>
      <c r="CE22" s="53"/>
      <c r="CF22" s="53"/>
      <c r="CG22" s="53"/>
      <c r="CH22" s="53"/>
      <c r="CI22" s="53"/>
      <c r="CJ22" s="53"/>
      <c r="CK22" s="53"/>
      <c r="CL22" s="53"/>
      <c r="CM22" s="53"/>
      <c r="CN22" s="53"/>
      <c r="CO22" s="53"/>
      <c r="CP22" s="53"/>
      <c r="CQ22" s="53"/>
      <c r="CR22" s="53"/>
      <c r="CS22" s="53"/>
      <c r="CT22" s="53"/>
      <c r="CU22" s="53"/>
      <c r="CV22" s="53"/>
      <c r="CW22" s="53"/>
      <c r="CX22" s="53"/>
      <c r="CY22" s="53"/>
      <c r="CZ22" s="53"/>
      <c r="DA22" s="53"/>
      <c r="DB22" s="53"/>
      <c r="DC22" s="53"/>
      <c r="DD22" s="53"/>
      <c r="DE22" s="53"/>
      <c r="DF22" s="53"/>
      <c r="DG22" s="53"/>
      <c r="DH22" s="53"/>
      <c r="DI22" s="53"/>
      <c r="DJ22" s="53"/>
      <c r="DK22" s="53"/>
      <c r="DL22" s="53"/>
      <c r="DM22" s="53"/>
      <c r="DN22" s="53"/>
      <c r="DO22" s="53"/>
      <c r="DP22" s="53"/>
      <c r="DQ22" s="53"/>
      <c r="DR22" s="53"/>
      <c r="DS22" s="53"/>
      <c r="DT22" s="53"/>
      <c r="DU22" s="53"/>
      <c r="DV22" s="53"/>
      <c r="DW22" s="53"/>
      <c r="DX22" s="53"/>
    </row>
    <row r="23" spans="1:128" s="55" customFormat="1" ht="20.25">
      <c r="A23" s="53"/>
      <c r="B23" s="61"/>
      <c r="C23" s="52"/>
      <c r="D23" s="52"/>
      <c r="E23" s="52"/>
      <c r="F23" s="62"/>
      <c r="G23" s="53"/>
      <c r="H23" s="53"/>
      <c r="I23" s="53"/>
      <c r="J23" s="53"/>
      <c r="K23" s="53"/>
      <c r="L23" s="53"/>
      <c r="M23" s="53"/>
      <c r="N23" s="53"/>
      <c r="O23" s="53"/>
      <c r="P23" s="53"/>
      <c r="Q23" s="53"/>
      <c r="R23" s="53"/>
      <c r="S23" s="53"/>
      <c r="T23" s="53"/>
      <c r="U23" s="53"/>
      <c r="V23" s="53"/>
      <c r="W23" s="53"/>
      <c r="X23" s="53"/>
      <c r="Y23" s="53"/>
      <c r="Z23" s="53"/>
      <c r="AA23" s="53"/>
      <c r="AB23" s="53"/>
      <c r="AC23" s="53"/>
      <c r="AD23" s="53"/>
      <c r="AE23" s="53"/>
      <c r="AF23" s="53"/>
      <c r="AG23" s="53"/>
      <c r="AH23" s="53"/>
      <c r="AI23" s="53"/>
      <c r="AJ23" s="53"/>
      <c r="AK23" s="53"/>
      <c r="AL23" s="53"/>
      <c r="AM23" s="53"/>
      <c r="AN23" s="53"/>
      <c r="AO23" s="53"/>
      <c r="AP23" s="53"/>
      <c r="AQ23" s="53"/>
      <c r="AR23" s="53"/>
      <c r="AS23" s="53"/>
      <c r="AT23" s="53"/>
      <c r="AU23" s="53"/>
      <c r="AV23" s="53"/>
      <c r="AW23" s="53"/>
      <c r="AX23" s="53"/>
      <c r="AY23" s="53"/>
      <c r="AZ23" s="53"/>
      <c r="BA23" s="53"/>
      <c r="BB23" s="53"/>
      <c r="BC23" s="53"/>
      <c r="BD23" s="53"/>
      <c r="BE23" s="53"/>
      <c r="BF23" s="53"/>
      <c r="BG23" s="53"/>
      <c r="BH23" s="53"/>
      <c r="BI23" s="53"/>
      <c r="BJ23" s="53"/>
      <c r="BK23" s="53"/>
      <c r="BL23" s="53"/>
      <c r="BM23" s="53"/>
      <c r="BN23" s="53"/>
      <c r="BO23" s="53"/>
      <c r="BP23" s="53"/>
      <c r="BQ23" s="53"/>
      <c r="BR23" s="53"/>
      <c r="BS23" s="53"/>
      <c r="BT23" s="53"/>
      <c r="BU23" s="53"/>
      <c r="BV23" s="53"/>
      <c r="BW23" s="53"/>
      <c r="BX23" s="53"/>
      <c r="BY23" s="53"/>
      <c r="BZ23" s="53"/>
      <c r="CA23" s="53"/>
      <c r="CB23" s="53"/>
      <c r="CC23" s="53"/>
      <c r="CD23" s="53"/>
      <c r="CE23" s="53"/>
      <c r="CF23" s="53"/>
      <c r="CG23" s="53"/>
      <c r="CH23" s="53"/>
      <c r="CI23" s="53"/>
      <c r="CJ23" s="53"/>
      <c r="CK23" s="53"/>
      <c r="CL23" s="53"/>
      <c r="CM23" s="53"/>
      <c r="CN23" s="53"/>
      <c r="CO23" s="53"/>
      <c r="CP23" s="53"/>
      <c r="CQ23" s="53"/>
      <c r="CR23" s="53"/>
      <c r="CS23" s="53"/>
      <c r="CT23" s="53"/>
      <c r="CU23" s="53"/>
      <c r="CV23" s="53"/>
      <c r="CW23" s="53"/>
      <c r="CX23" s="53"/>
      <c r="CY23" s="53"/>
      <c r="CZ23" s="53"/>
      <c r="DA23" s="53"/>
      <c r="DB23" s="53"/>
      <c r="DC23" s="53"/>
      <c r="DD23" s="53"/>
      <c r="DE23" s="53"/>
      <c r="DF23" s="53"/>
      <c r="DG23" s="53"/>
      <c r="DH23" s="53"/>
      <c r="DI23" s="53"/>
      <c r="DJ23" s="53"/>
      <c r="DK23" s="53"/>
      <c r="DL23" s="53"/>
      <c r="DM23" s="53"/>
      <c r="DN23" s="53"/>
      <c r="DO23" s="53"/>
      <c r="DP23" s="53"/>
      <c r="DQ23" s="53"/>
      <c r="DR23" s="53"/>
      <c r="DS23" s="53"/>
      <c r="DT23" s="53"/>
      <c r="DU23" s="53"/>
      <c r="DV23" s="53"/>
      <c r="DW23" s="53"/>
      <c r="DX23" s="53"/>
    </row>
    <row r="24" spans="1:128" s="55" customFormat="1" ht="20.25">
      <c r="A24" s="53"/>
      <c r="B24" s="54"/>
      <c r="C24" s="580" t="s">
        <v>294</v>
      </c>
      <c r="D24" s="581"/>
      <c r="E24" s="582"/>
      <c r="F24" s="62"/>
      <c r="G24" s="53"/>
      <c r="H24" s="53"/>
      <c r="I24" s="53"/>
      <c r="J24" s="53"/>
      <c r="K24" s="53"/>
      <c r="L24" s="53"/>
      <c r="M24" s="53"/>
      <c r="N24" s="53"/>
      <c r="O24" s="53"/>
      <c r="P24" s="53"/>
      <c r="Q24" s="53"/>
      <c r="R24" s="53"/>
      <c r="S24" s="53"/>
      <c r="T24" s="53"/>
      <c r="U24" s="53"/>
      <c r="V24" s="53"/>
      <c r="W24" s="53"/>
      <c r="X24" s="53"/>
      <c r="Y24" s="53"/>
      <c r="Z24" s="53"/>
      <c r="AA24" s="53"/>
      <c r="AB24" s="53"/>
      <c r="AC24" s="53"/>
      <c r="AD24" s="53"/>
      <c r="AE24" s="53"/>
      <c r="AF24" s="53"/>
      <c r="AG24" s="53"/>
      <c r="AH24" s="53"/>
      <c r="AI24" s="53"/>
      <c r="AJ24" s="53"/>
      <c r="AK24" s="53"/>
      <c r="AL24" s="53"/>
      <c r="AM24" s="53"/>
      <c r="AN24" s="53"/>
      <c r="AO24" s="53"/>
      <c r="AP24" s="53"/>
      <c r="AQ24" s="53"/>
      <c r="AR24" s="53"/>
      <c r="AS24" s="53"/>
      <c r="AT24" s="53"/>
      <c r="AU24" s="53"/>
      <c r="AV24" s="53"/>
      <c r="AW24" s="53"/>
      <c r="AX24" s="53"/>
      <c r="AY24" s="53"/>
      <c r="AZ24" s="53"/>
      <c r="BA24" s="53"/>
      <c r="BB24" s="53"/>
      <c r="BC24" s="53"/>
      <c r="BD24" s="53"/>
      <c r="BE24" s="53"/>
      <c r="BF24" s="53"/>
      <c r="BG24" s="53"/>
      <c r="BH24" s="53"/>
      <c r="BI24" s="53"/>
      <c r="BJ24" s="53"/>
      <c r="BK24" s="53"/>
      <c r="BL24" s="53"/>
      <c r="BM24" s="53"/>
      <c r="BN24" s="53"/>
      <c r="BO24" s="53"/>
      <c r="BP24" s="53"/>
      <c r="BQ24" s="53"/>
      <c r="BR24" s="53"/>
      <c r="BS24" s="53"/>
      <c r="BT24" s="53"/>
      <c r="BU24" s="53"/>
      <c r="BV24" s="53"/>
      <c r="BW24" s="53"/>
      <c r="BX24" s="53"/>
      <c r="BY24" s="53"/>
      <c r="BZ24" s="53"/>
      <c r="CA24" s="53"/>
      <c r="CB24" s="53"/>
      <c r="CC24" s="53"/>
      <c r="CD24" s="53"/>
      <c r="CE24" s="53"/>
      <c r="CF24" s="53"/>
      <c r="CG24" s="53"/>
      <c r="CH24" s="53"/>
      <c r="CI24" s="53"/>
      <c r="CJ24" s="53"/>
      <c r="CK24" s="53"/>
      <c r="CL24" s="53"/>
      <c r="CM24" s="53"/>
      <c r="CN24" s="53"/>
      <c r="CO24" s="53"/>
      <c r="CP24" s="53"/>
      <c r="CQ24" s="53"/>
      <c r="CR24" s="53"/>
      <c r="CS24" s="53"/>
      <c r="CT24" s="53"/>
      <c r="CU24" s="53"/>
      <c r="CV24" s="53"/>
      <c r="CW24" s="53"/>
      <c r="CX24" s="53"/>
      <c r="CY24" s="53"/>
      <c r="CZ24" s="53"/>
      <c r="DA24" s="53"/>
      <c r="DB24" s="53"/>
      <c r="DC24" s="53"/>
      <c r="DD24" s="53"/>
      <c r="DE24" s="53"/>
      <c r="DF24" s="53"/>
      <c r="DG24" s="53"/>
      <c r="DH24" s="53"/>
      <c r="DI24" s="53"/>
      <c r="DJ24" s="53"/>
      <c r="DK24" s="53"/>
      <c r="DL24" s="53"/>
      <c r="DM24" s="53"/>
      <c r="DN24" s="53"/>
      <c r="DO24" s="53"/>
      <c r="DP24" s="53"/>
      <c r="DQ24" s="53"/>
      <c r="DR24" s="53"/>
      <c r="DS24" s="53"/>
      <c r="DT24" s="53"/>
      <c r="DU24" s="53"/>
      <c r="DV24" s="53"/>
      <c r="DW24" s="53"/>
      <c r="DX24" s="53"/>
    </row>
    <row r="25" spans="1:128" s="55" customFormat="1" ht="20.25" customHeight="1">
      <c r="A25" s="53"/>
      <c r="B25" s="56" t="s">
        <v>392</v>
      </c>
      <c r="C25" s="583" t="s">
        <v>400</v>
      </c>
      <c r="D25" s="584"/>
      <c r="E25" s="585"/>
      <c r="F25" s="73">
        <v>1</v>
      </c>
      <c r="G25" s="53"/>
      <c r="H25" s="53"/>
      <c r="I25" s="53"/>
      <c r="J25" s="53"/>
      <c r="K25" s="53"/>
      <c r="L25" s="53"/>
      <c r="M25" s="53"/>
      <c r="N25" s="53"/>
      <c r="O25" s="53"/>
      <c r="P25" s="53"/>
      <c r="Q25" s="53"/>
      <c r="R25" s="53"/>
      <c r="S25" s="53"/>
      <c r="T25" s="53"/>
      <c r="U25" s="53"/>
      <c r="V25" s="53"/>
      <c r="W25" s="53"/>
      <c r="X25" s="53"/>
      <c r="Y25" s="53"/>
      <c r="Z25" s="53"/>
      <c r="AA25" s="53"/>
      <c r="AB25" s="53"/>
      <c r="AC25" s="53"/>
      <c r="AD25" s="53"/>
      <c r="AE25" s="53"/>
      <c r="AF25" s="53"/>
      <c r="AG25" s="53"/>
      <c r="AH25" s="53"/>
      <c r="AI25" s="53"/>
      <c r="AJ25" s="53"/>
      <c r="AK25" s="53"/>
      <c r="AL25" s="53"/>
      <c r="AM25" s="53"/>
      <c r="AN25" s="53"/>
      <c r="AO25" s="53"/>
      <c r="AP25" s="53"/>
      <c r="AQ25" s="53"/>
      <c r="AR25" s="53"/>
      <c r="AS25" s="53"/>
      <c r="AT25" s="53"/>
      <c r="AU25" s="53"/>
      <c r="AV25" s="53"/>
      <c r="AW25" s="53"/>
      <c r="AX25" s="53"/>
      <c r="AY25" s="53"/>
      <c r="AZ25" s="53"/>
      <c r="BA25" s="53"/>
      <c r="BB25" s="53"/>
      <c r="BC25" s="53"/>
      <c r="BD25" s="53"/>
      <c r="BE25" s="53"/>
      <c r="BF25" s="53"/>
      <c r="BG25" s="53"/>
      <c r="BH25" s="53"/>
      <c r="BI25" s="53"/>
      <c r="BJ25" s="53"/>
      <c r="BK25" s="53"/>
      <c r="BL25" s="53"/>
      <c r="BM25" s="53"/>
      <c r="BN25" s="53"/>
      <c r="BO25" s="53"/>
      <c r="BP25" s="53"/>
      <c r="BQ25" s="53"/>
      <c r="BR25" s="53"/>
      <c r="BS25" s="53"/>
      <c r="BT25" s="53"/>
      <c r="BU25" s="53"/>
      <c r="BV25" s="53"/>
      <c r="BW25" s="53"/>
      <c r="BX25" s="53"/>
      <c r="BY25" s="53"/>
      <c r="BZ25" s="53"/>
      <c r="CA25" s="53"/>
      <c r="CB25" s="53"/>
      <c r="CC25" s="53"/>
      <c r="CD25" s="53"/>
      <c r="CE25" s="53"/>
      <c r="CF25" s="53"/>
      <c r="CG25" s="53"/>
      <c r="CH25" s="53"/>
      <c r="CI25" s="53"/>
      <c r="CJ25" s="53"/>
      <c r="CK25" s="53"/>
      <c r="CL25" s="53"/>
      <c r="CM25" s="53"/>
      <c r="CN25" s="53"/>
      <c r="CO25" s="53"/>
      <c r="CP25" s="53"/>
      <c r="CQ25" s="53"/>
      <c r="CR25" s="53"/>
      <c r="CS25" s="53"/>
      <c r="CT25" s="53"/>
      <c r="CU25" s="53"/>
      <c r="CV25" s="53"/>
      <c r="CW25" s="53"/>
      <c r="CX25" s="53"/>
      <c r="CY25" s="53"/>
      <c r="CZ25" s="53"/>
      <c r="DA25" s="53"/>
      <c r="DB25" s="53"/>
      <c r="DC25" s="53"/>
      <c r="DD25" s="53"/>
      <c r="DE25" s="53"/>
      <c r="DF25" s="53"/>
      <c r="DG25" s="53"/>
      <c r="DH25" s="53"/>
      <c r="DI25" s="53"/>
      <c r="DJ25" s="53"/>
      <c r="DK25" s="53"/>
      <c r="DL25" s="53"/>
      <c r="DM25" s="53"/>
      <c r="DN25" s="53"/>
      <c r="DO25" s="53"/>
      <c r="DP25" s="53"/>
      <c r="DQ25" s="53"/>
      <c r="DR25" s="53"/>
      <c r="DS25" s="53"/>
      <c r="DT25" s="53"/>
      <c r="DU25" s="53"/>
      <c r="DV25" s="53"/>
      <c r="DW25" s="53"/>
      <c r="DX25" s="53"/>
    </row>
    <row r="26" spans="1:128" s="55" customFormat="1" ht="20.25" customHeight="1">
      <c r="A26" s="53"/>
      <c r="B26" s="57" t="s">
        <v>394</v>
      </c>
      <c r="C26" s="583" t="s">
        <v>336</v>
      </c>
      <c r="D26" s="584"/>
      <c r="E26" s="585"/>
      <c r="F26" s="73">
        <v>2</v>
      </c>
      <c r="G26" s="53"/>
      <c r="H26" s="53"/>
      <c r="I26" s="61"/>
      <c r="J26" s="61"/>
      <c r="K26" s="61"/>
      <c r="L26" s="61"/>
      <c r="M26" s="61"/>
      <c r="N26" s="53"/>
      <c r="O26" s="53"/>
      <c r="P26" s="53"/>
      <c r="Q26" s="53"/>
      <c r="R26" s="53"/>
      <c r="S26" s="53"/>
      <c r="T26" s="53"/>
      <c r="U26" s="53"/>
      <c r="V26" s="53"/>
      <c r="W26" s="53"/>
      <c r="X26" s="53"/>
      <c r="Y26" s="53"/>
      <c r="Z26" s="53"/>
      <c r="AA26" s="53"/>
      <c r="AB26" s="53"/>
      <c r="AC26" s="53"/>
      <c r="AD26" s="53"/>
      <c r="AE26" s="53"/>
      <c r="AF26" s="53"/>
      <c r="AG26" s="53"/>
      <c r="AH26" s="53"/>
      <c r="AI26" s="53"/>
      <c r="AJ26" s="53"/>
      <c r="AK26" s="53"/>
      <c r="AL26" s="53"/>
      <c r="AM26" s="53"/>
      <c r="AN26" s="53"/>
      <c r="AO26" s="53"/>
      <c r="AP26" s="53"/>
      <c r="AQ26" s="53"/>
      <c r="AR26" s="53"/>
      <c r="AS26" s="53"/>
      <c r="AT26" s="53"/>
      <c r="AU26" s="53"/>
      <c r="AV26" s="53"/>
      <c r="AW26" s="53"/>
      <c r="AX26" s="53"/>
      <c r="AY26" s="53"/>
      <c r="AZ26" s="53"/>
      <c r="BA26" s="53"/>
      <c r="BB26" s="53"/>
      <c r="BC26" s="53"/>
      <c r="BD26" s="53"/>
      <c r="BE26" s="53"/>
      <c r="BF26" s="53"/>
      <c r="BG26" s="53"/>
      <c r="BH26" s="53"/>
      <c r="BI26" s="53"/>
      <c r="BJ26" s="53"/>
      <c r="BK26" s="53"/>
      <c r="BL26" s="53"/>
      <c r="BM26" s="53"/>
      <c r="BN26" s="53"/>
      <c r="BO26" s="53"/>
      <c r="BP26" s="53"/>
      <c r="BQ26" s="53"/>
      <c r="BR26" s="53"/>
      <c r="BS26" s="53"/>
      <c r="BT26" s="53"/>
      <c r="BU26" s="53"/>
      <c r="BV26" s="53"/>
      <c r="BW26" s="53"/>
      <c r="BX26" s="53"/>
      <c r="BY26" s="53"/>
      <c r="BZ26" s="53"/>
      <c r="CA26" s="53"/>
      <c r="CB26" s="53"/>
      <c r="CC26" s="53"/>
      <c r="CD26" s="53"/>
      <c r="CE26" s="53"/>
      <c r="CF26" s="53"/>
      <c r="CG26" s="53"/>
      <c r="CH26" s="53"/>
      <c r="CI26" s="53"/>
      <c r="CJ26" s="53"/>
      <c r="CK26" s="53"/>
      <c r="CL26" s="53"/>
      <c r="CM26" s="53"/>
      <c r="CN26" s="53"/>
      <c r="CO26" s="53"/>
      <c r="CP26" s="53"/>
      <c r="CQ26" s="53"/>
      <c r="CR26" s="53"/>
      <c r="CS26" s="53"/>
      <c r="CT26" s="53"/>
      <c r="CU26" s="53"/>
      <c r="CV26" s="53"/>
      <c r="CW26" s="53"/>
      <c r="CX26" s="53"/>
      <c r="CY26" s="53"/>
      <c r="CZ26" s="53"/>
      <c r="DA26" s="53"/>
      <c r="DB26" s="53"/>
      <c r="DC26" s="53"/>
      <c r="DD26" s="53"/>
      <c r="DE26" s="53"/>
      <c r="DF26" s="53"/>
      <c r="DG26" s="53"/>
      <c r="DH26" s="53"/>
      <c r="DI26" s="53"/>
      <c r="DJ26" s="53"/>
      <c r="DK26" s="53"/>
      <c r="DL26" s="53"/>
      <c r="DM26" s="53"/>
      <c r="DN26" s="53"/>
      <c r="DO26" s="53"/>
      <c r="DP26" s="53"/>
      <c r="DQ26" s="53"/>
      <c r="DR26" s="53"/>
      <c r="DS26" s="53"/>
      <c r="DT26" s="53"/>
      <c r="DU26" s="53"/>
      <c r="DV26" s="53"/>
      <c r="DW26" s="53"/>
      <c r="DX26" s="53"/>
    </row>
    <row r="27" spans="1:128" s="55" customFormat="1" ht="20.25" customHeight="1">
      <c r="A27" s="53"/>
      <c r="B27" s="58" t="s">
        <v>396</v>
      </c>
      <c r="C27" s="583" t="s">
        <v>295</v>
      </c>
      <c r="D27" s="584"/>
      <c r="E27" s="585"/>
      <c r="F27" s="73">
        <v>3</v>
      </c>
      <c r="G27" s="53"/>
      <c r="H27" s="53"/>
      <c r="I27" s="61"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61"/>
      <c r="K27" s="61"/>
      <c r="L27" s="61"/>
      <c r="M27" s="61"/>
      <c r="N27" s="53"/>
      <c r="O27" s="53"/>
      <c r="P27" s="53"/>
      <c r="Q27" s="53"/>
      <c r="R27" s="53"/>
      <c r="S27" s="53"/>
      <c r="T27" s="53"/>
      <c r="U27" s="53"/>
      <c r="V27" s="53"/>
      <c r="W27" s="53"/>
      <c r="X27" s="53"/>
      <c r="Y27" s="53"/>
      <c r="Z27" s="53"/>
      <c r="AA27" s="53"/>
      <c r="AB27" s="53"/>
      <c r="AC27" s="53"/>
      <c r="AD27" s="53"/>
      <c r="AE27" s="53"/>
      <c r="AF27" s="53"/>
      <c r="AG27" s="53"/>
      <c r="AH27" s="53"/>
      <c r="AI27" s="53"/>
      <c r="AJ27" s="53"/>
      <c r="AK27" s="53"/>
      <c r="AL27" s="53"/>
      <c r="AM27" s="53"/>
      <c r="AN27" s="53"/>
      <c r="AO27" s="53"/>
      <c r="AP27" s="53"/>
      <c r="AQ27" s="53"/>
      <c r="AR27" s="53"/>
      <c r="AS27" s="53"/>
      <c r="AT27" s="53"/>
      <c r="AU27" s="53"/>
      <c r="AV27" s="53"/>
      <c r="AW27" s="53"/>
      <c r="AX27" s="53"/>
      <c r="AY27" s="53"/>
      <c r="AZ27" s="53"/>
      <c r="BA27" s="53"/>
      <c r="BB27" s="53"/>
      <c r="BC27" s="53"/>
      <c r="BD27" s="53"/>
      <c r="BE27" s="53"/>
      <c r="BF27" s="53"/>
      <c r="BG27" s="53"/>
      <c r="BH27" s="53"/>
      <c r="BI27" s="53"/>
      <c r="BJ27" s="53"/>
      <c r="BK27" s="53"/>
      <c r="BL27" s="53"/>
      <c r="BM27" s="53"/>
      <c r="BN27" s="53"/>
      <c r="BO27" s="53"/>
      <c r="BP27" s="53"/>
      <c r="BQ27" s="53"/>
      <c r="BR27" s="53"/>
      <c r="BS27" s="53"/>
      <c r="BT27" s="53"/>
      <c r="BU27" s="53"/>
      <c r="BV27" s="53"/>
      <c r="BW27" s="53"/>
      <c r="BX27" s="53"/>
      <c r="BY27" s="53"/>
      <c r="BZ27" s="53"/>
      <c r="CA27" s="53"/>
      <c r="CB27" s="53"/>
      <c r="CC27" s="53"/>
      <c r="CD27" s="53"/>
      <c r="CE27" s="53"/>
      <c r="CF27" s="53"/>
      <c r="CG27" s="53"/>
      <c r="CH27" s="53"/>
      <c r="CI27" s="53"/>
      <c r="CJ27" s="53"/>
      <c r="CK27" s="53"/>
      <c r="CL27" s="53"/>
      <c r="CM27" s="53"/>
      <c r="CN27" s="53"/>
      <c r="CO27" s="53"/>
      <c r="CP27" s="53"/>
      <c r="CQ27" s="53"/>
      <c r="CR27" s="53"/>
      <c r="CS27" s="53"/>
      <c r="CT27" s="53"/>
      <c r="CU27" s="53"/>
      <c r="CV27" s="53"/>
      <c r="CW27" s="53"/>
      <c r="CX27" s="53"/>
      <c r="CY27" s="53"/>
      <c r="CZ27" s="53"/>
      <c r="DA27" s="53"/>
      <c r="DB27" s="53"/>
      <c r="DC27" s="53"/>
      <c r="DD27" s="53"/>
      <c r="DE27" s="53"/>
      <c r="DF27" s="53"/>
      <c r="DG27" s="53"/>
      <c r="DH27" s="53"/>
      <c r="DI27" s="53"/>
      <c r="DJ27" s="53"/>
      <c r="DK27" s="53"/>
      <c r="DL27" s="53"/>
      <c r="DM27" s="53"/>
      <c r="DN27" s="53"/>
      <c r="DO27" s="53"/>
      <c r="DP27" s="53"/>
      <c r="DQ27" s="53"/>
      <c r="DR27" s="53"/>
      <c r="DS27" s="53"/>
      <c r="DT27" s="53"/>
      <c r="DU27" s="53"/>
      <c r="DV27" s="53"/>
      <c r="DW27" s="53"/>
      <c r="DX27" s="53"/>
    </row>
    <row r="28" spans="1:128" s="55" customFormat="1" ht="20.25" customHeight="1">
      <c r="A28" s="53"/>
      <c r="B28" s="59" t="s">
        <v>398</v>
      </c>
      <c r="C28" s="583" t="s">
        <v>333</v>
      </c>
      <c r="D28" s="584"/>
      <c r="E28" s="585"/>
      <c r="F28" s="73">
        <v>4</v>
      </c>
      <c r="G28" s="53"/>
      <c r="H28" s="53"/>
      <c r="I28" s="61" t="str">
        <v xml:space="preserve">Si el hecho llegara a presentarse, tendría bajo impacto o efecto sobre la entidad.
</v>
      </c>
      <c r="J28" s="61"/>
      <c r="K28" s="61"/>
      <c r="L28" s="61"/>
      <c r="M28" s="61"/>
      <c r="N28" s="53"/>
      <c r="O28" s="53"/>
      <c r="P28" s="53"/>
      <c r="Q28" s="53"/>
      <c r="R28" s="53"/>
      <c r="S28" s="53"/>
      <c r="T28" s="53"/>
      <c r="U28" s="53"/>
      <c r="V28" s="53"/>
      <c r="W28" s="53"/>
      <c r="X28" s="53"/>
      <c r="Y28" s="53"/>
      <c r="Z28" s="53"/>
      <c r="AA28" s="53"/>
      <c r="AB28" s="53"/>
      <c r="AC28" s="53"/>
      <c r="AD28" s="53"/>
      <c r="AE28" s="53"/>
      <c r="AF28" s="53"/>
      <c r="AG28" s="53"/>
      <c r="AH28" s="53"/>
      <c r="AI28" s="53"/>
      <c r="AJ28" s="53"/>
      <c r="AK28" s="53"/>
      <c r="AL28" s="53"/>
      <c r="AM28" s="53"/>
      <c r="AN28" s="53"/>
      <c r="AO28" s="53"/>
      <c r="AP28" s="53"/>
      <c r="AQ28" s="53"/>
      <c r="AR28" s="53"/>
      <c r="AS28" s="53"/>
      <c r="AT28" s="53"/>
      <c r="AU28" s="53"/>
      <c r="AV28" s="53"/>
      <c r="AW28" s="53"/>
      <c r="AX28" s="53"/>
      <c r="AY28" s="53"/>
      <c r="AZ28" s="53"/>
      <c r="BA28" s="53"/>
      <c r="BB28" s="53"/>
      <c r="BC28" s="53"/>
      <c r="BD28" s="53"/>
      <c r="BE28" s="53"/>
      <c r="BF28" s="53"/>
      <c r="BG28" s="53"/>
      <c r="BH28" s="53"/>
      <c r="BI28" s="53"/>
      <c r="BJ28" s="53"/>
      <c r="BK28" s="53"/>
      <c r="BL28" s="53"/>
      <c r="BM28" s="53"/>
      <c r="BN28" s="53"/>
      <c r="BO28" s="53"/>
      <c r="BP28" s="53"/>
      <c r="BQ28" s="53"/>
      <c r="BR28" s="53"/>
      <c r="BS28" s="53"/>
      <c r="BT28" s="53"/>
      <c r="BU28" s="53"/>
      <c r="BV28" s="53"/>
      <c r="BW28" s="53"/>
      <c r="BX28" s="53"/>
      <c r="BY28" s="53"/>
      <c r="BZ28" s="53"/>
      <c r="CA28" s="53"/>
      <c r="CB28" s="53"/>
      <c r="CC28" s="53"/>
      <c r="CD28" s="53"/>
      <c r="CE28" s="53"/>
      <c r="CF28" s="53"/>
      <c r="CG28" s="53"/>
      <c r="CH28" s="53"/>
      <c r="CI28" s="53"/>
      <c r="CJ28" s="53"/>
      <c r="CK28" s="53"/>
      <c r="CL28" s="53"/>
      <c r="CM28" s="53"/>
      <c r="CN28" s="53"/>
      <c r="CO28" s="53"/>
      <c r="CP28" s="53"/>
      <c r="CQ28" s="53"/>
      <c r="CR28" s="53"/>
      <c r="CS28" s="53"/>
      <c r="CT28" s="53"/>
      <c r="CU28" s="53"/>
      <c r="CV28" s="53"/>
      <c r="CW28" s="53"/>
      <c r="CX28" s="53"/>
      <c r="CY28" s="53"/>
      <c r="CZ28" s="53"/>
      <c r="DA28" s="53"/>
      <c r="DB28" s="53"/>
      <c r="DC28" s="53"/>
      <c r="DD28" s="53"/>
      <c r="DE28" s="53"/>
      <c r="DF28" s="53"/>
      <c r="DG28" s="53"/>
      <c r="DH28" s="53"/>
      <c r="DI28" s="53"/>
      <c r="DJ28" s="53"/>
      <c r="DK28" s="53"/>
      <c r="DL28" s="53"/>
      <c r="DM28" s="53"/>
      <c r="DN28" s="53"/>
      <c r="DO28" s="53"/>
      <c r="DP28" s="53"/>
      <c r="DQ28" s="53"/>
      <c r="DR28" s="53"/>
      <c r="DS28" s="53"/>
      <c r="DT28" s="53"/>
      <c r="DU28" s="53"/>
      <c r="DV28" s="53"/>
      <c r="DW28" s="53"/>
      <c r="DX28" s="53"/>
    </row>
    <row r="29" spans="1:128" s="55" customFormat="1" ht="20.25">
      <c r="A29" s="53"/>
      <c r="B29" s="60" t="s">
        <v>399</v>
      </c>
      <c r="C29" s="583" t="s">
        <v>325</v>
      </c>
      <c r="D29" s="584"/>
      <c r="E29" s="585"/>
      <c r="F29" s="73">
        <v>5</v>
      </c>
      <c r="G29" s="53"/>
      <c r="H29" s="53"/>
      <c r="I29" s="61" t="str">
        <v xml:space="preserve">Si el hecho llegara a presentarse, tendría medianas consecuencias o efectos sobre la entidad.
</v>
      </c>
      <c r="J29" s="61"/>
      <c r="K29" s="61"/>
      <c r="L29" s="61"/>
      <c r="M29" s="61"/>
      <c r="N29" s="53"/>
      <c r="O29" s="53"/>
      <c r="P29" s="53"/>
      <c r="Q29" s="53"/>
      <c r="R29" s="53"/>
      <c r="S29" s="53"/>
      <c r="T29" s="53"/>
      <c r="U29" s="53"/>
      <c r="V29" s="53"/>
      <c r="W29" s="53"/>
      <c r="X29" s="53"/>
      <c r="Y29" s="53"/>
      <c r="Z29" s="53"/>
      <c r="AA29" s="53"/>
      <c r="AB29" s="53"/>
      <c r="AC29" s="53"/>
      <c r="AD29" s="53"/>
      <c r="AE29" s="53"/>
      <c r="AF29" s="53"/>
      <c r="AG29" s="53"/>
      <c r="AH29" s="53"/>
      <c r="AI29" s="53"/>
      <c r="AJ29" s="53"/>
      <c r="AK29" s="53"/>
      <c r="AL29" s="53"/>
      <c r="AM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c r="DJ29" s="53"/>
      <c r="DK29" s="53"/>
      <c r="DL29" s="53"/>
      <c r="DM29" s="53"/>
      <c r="DN29" s="53"/>
      <c r="DO29" s="53"/>
      <c r="DP29" s="53"/>
      <c r="DQ29" s="53"/>
      <c r="DR29" s="53"/>
      <c r="DS29" s="53"/>
      <c r="DT29" s="53"/>
      <c r="DU29" s="53"/>
      <c r="DV29" s="53"/>
      <c r="DW29" s="53"/>
      <c r="DX29" s="53"/>
    </row>
    <row r="30" spans="1:128" s="55" customFormat="1" ht="20.25">
      <c r="A30" s="53"/>
      <c r="B30" s="61"/>
      <c r="C30" s="52"/>
      <c r="D30" s="52"/>
      <c r="E30" s="52"/>
      <c r="F30" s="62"/>
      <c r="G30" s="53"/>
      <c r="H30" s="53"/>
      <c r="I30" s="61" t="str">
        <v xml:space="preserve">Si el hecho llegara a presentarse, tendría altas consecuencias o efectos sobre la entidad
</v>
      </c>
      <c r="J30" s="61"/>
      <c r="K30" s="61"/>
      <c r="L30" s="61"/>
      <c r="M30" s="61"/>
      <c r="N30" s="53"/>
      <c r="O30" s="53"/>
      <c r="P30" s="53"/>
      <c r="Q30" s="53"/>
      <c r="R30" s="53"/>
      <c r="S30" s="53"/>
      <c r="T30" s="53"/>
      <c r="U30" s="53"/>
      <c r="V30" s="53"/>
      <c r="W30" s="53"/>
      <c r="X30" s="53"/>
      <c r="Y30" s="53"/>
      <c r="Z30" s="53"/>
      <c r="AA30" s="53"/>
      <c r="AB30" s="53"/>
      <c r="AC30" s="53"/>
      <c r="AD30" s="53"/>
      <c r="AE30" s="53"/>
      <c r="AF30" s="53"/>
      <c r="AG30" s="53"/>
      <c r="AH30" s="53"/>
      <c r="AI30" s="53"/>
      <c r="AJ30" s="53"/>
      <c r="AK30" s="53"/>
      <c r="AL30" s="53"/>
      <c r="AM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c r="DJ30" s="53"/>
      <c r="DK30" s="53"/>
      <c r="DL30" s="53"/>
      <c r="DM30" s="53"/>
      <c r="DN30" s="53"/>
      <c r="DO30" s="53"/>
      <c r="DP30" s="53"/>
      <c r="DQ30" s="53"/>
      <c r="DR30" s="53"/>
      <c r="DS30" s="53"/>
      <c r="DT30" s="53"/>
      <c r="DU30" s="53"/>
      <c r="DV30" s="53"/>
      <c r="DW30" s="53"/>
      <c r="DX30" s="53"/>
    </row>
    <row r="31" spans="1:128" s="53" customFormat="1" ht="20.25">
      <c r="B31" s="63"/>
      <c r="C31" s="63"/>
      <c r="D31" s="63"/>
      <c r="E31" s="63"/>
      <c r="F31" s="62"/>
      <c r="I31" s="61" t="str">
        <v xml:space="preserve">Si el hecho llegara a presentarse, tendría desastrosas consecuencias o efectos sobre la entidad.
</v>
      </c>
      <c r="J31" s="61"/>
      <c r="K31" s="61"/>
      <c r="L31" s="61"/>
      <c r="M31" s="61"/>
    </row>
    <row r="32" spans="1:128" s="53" customFormat="1" ht="20.25" customHeight="1">
      <c r="B32" s="54"/>
      <c r="C32" s="580" t="s">
        <v>290</v>
      </c>
      <c r="D32" s="581"/>
      <c r="E32" s="582"/>
      <c r="F32" s="62"/>
      <c r="I32" s="61"/>
      <c r="J32" s="61"/>
      <c r="K32" s="61"/>
      <c r="L32" s="61"/>
      <c r="M32" s="61"/>
    </row>
    <row r="33" spans="2:13" s="53" customFormat="1" ht="20.25" customHeight="1">
      <c r="B33" s="47" t="s">
        <v>392</v>
      </c>
      <c r="C33" s="583" t="s">
        <v>311</v>
      </c>
      <c r="D33" s="584"/>
      <c r="E33" s="585"/>
      <c r="F33" s="73">
        <v>1</v>
      </c>
      <c r="I33" s="61"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61"/>
      <c r="K33" s="61"/>
      <c r="L33" s="61"/>
      <c r="M33" s="61"/>
    </row>
    <row r="34" spans="2:13" s="53" customFormat="1" ht="20.25" customHeight="1">
      <c r="B34" s="48" t="s">
        <v>394</v>
      </c>
      <c r="C34" s="583" t="s">
        <v>401</v>
      </c>
      <c r="D34" s="584"/>
      <c r="E34" s="585"/>
      <c r="F34" s="73">
        <v>2</v>
      </c>
      <c r="I34" s="61" t="str">
        <v xml:space="preserve">Si el hecho llegara a presentarse, tendría bajo impacto o efecto sobre la entidad.
</v>
      </c>
      <c r="J34" s="61"/>
      <c r="K34" s="61"/>
      <c r="L34" s="61"/>
      <c r="M34" s="61"/>
    </row>
    <row r="35" spans="2:13" s="53" customFormat="1" ht="20.25" customHeight="1">
      <c r="B35" s="49" t="s">
        <v>396</v>
      </c>
      <c r="C35" s="583" t="s">
        <v>291</v>
      </c>
      <c r="D35" s="584"/>
      <c r="E35" s="585"/>
      <c r="F35" s="73">
        <v>3</v>
      </c>
      <c r="I35" s="61" t="str">
        <v xml:space="preserve">Si el hecho llegara a presentarse, tendría medianas consecuencias o efectos sobre la entidad.
</v>
      </c>
      <c r="J35" s="61"/>
      <c r="K35" s="61"/>
      <c r="L35" s="61"/>
      <c r="M35" s="61"/>
    </row>
    <row r="36" spans="2:13" s="53" customFormat="1" ht="20.25" customHeight="1">
      <c r="B36" s="50" t="s">
        <v>398</v>
      </c>
      <c r="C36" s="583" t="s">
        <v>402</v>
      </c>
      <c r="D36" s="584"/>
      <c r="E36" s="585"/>
      <c r="F36" s="73">
        <v>4</v>
      </c>
      <c r="I36" s="61" t="str">
        <v xml:space="preserve">Si el hecho llegara a presentarse, tendría altas consecuencias o efectos sobre la entidad
</v>
      </c>
      <c r="J36" s="61"/>
      <c r="K36" s="61"/>
      <c r="L36" s="61"/>
      <c r="M36" s="61"/>
    </row>
    <row r="37" spans="2:13" s="53" customFormat="1" ht="20.25" customHeight="1">
      <c r="B37" s="51" t="s">
        <v>399</v>
      </c>
      <c r="C37" s="583" t="s">
        <v>403</v>
      </c>
      <c r="D37" s="584"/>
      <c r="E37" s="585"/>
      <c r="F37" s="73">
        <v>5</v>
      </c>
      <c r="I37" s="61" t="str">
        <v xml:space="preserve">Si el hecho llegara a presentarse, tendría desastrosas consecuencias o efectos sobre la entidad.
</v>
      </c>
      <c r="J37" s="61"/>
      <c r="K37" s="61"/>
      <c r="L37" s="61"/>
      <c r="M37" s="61"/>
    </row>
    <row r="38" spans="2:13" s="53" customFormat="1" ht="20.25">
      <c r="B38" s="63"/>
      <c r="C38" s="63"/>
      <c r="D38" s="63"/>
      <c r="E38" s="63"/>
      <c r="F38" s="62"/>
      <c r="I38" s="61"/>
      <c r="J38" s="61"/>
      <c r="K38" s="61"/>
      <c r="L38" s="61"/>
      <c r="M38" s="61"/>
    </row>
    <row r="39" spans="2:13" s="53" customFormat="1" ht="20.25">
      <c r="B39" s="63"/>
      <c r="C39" s="63"/>
      <c r="D39" s="63"/>
      <c r="E39" s="63"/>
      <c r="F39" s="62"/>
    </row>
    <row r="40" spans="2:13" s="53" customFormat="1" ht="20.25" customHeight="1">
      <c r="B40" s="54"/>
      <c r="C40" s="580" t="s">
        <v>298</v>
      </c>
      <c r="D40" s="581"/>
      <c r="E40" s="582"/>
      <c r="F40" s="62"/>
    </row>
    <row r="41" spans="2:13" s="53" customFormat="1" ht="20.25">
      <c r="B41" s="47" t="s">
        <v>392</v>
      </c>
      <c r="C41" s="583" t="s">
        <v>404</v>
      </c>
      <c r="D41" s="584"/>
      <c r="E41" s="585"/>
      <c r="F41" s="73">
        <v>1</v>
      </c>
    </row>
    <row r="42" spans="2:13" s="53" customFormat="1" ht="20.25">
      <c r="B42" s="48" t="s">
        <v>394</v>
      </c>
      <c r="C42" s="583" t="s">
        <v>405</v>
      </c>
      <c r="D42" s="584"/>
      <c r="E42" s="585"/>
      <c r="F42" s="73">
        <v>2</v>
      </c>
    </row>
    <row r="43" spans="2:13" s="53" customFormat="1" ht="20.25">
      <c r="B43" s="49" t="s">
        <v>396</v>
      </c>
      <c r="C43" s="583" t="s">
        <v>299</v>
      </c>
      <c r="D43" s="584"/>
      <c r="E43" s="585"/>
      <c r="F43" s="73">
        <v>3</v>
      </c>
    </row>
    <row r="44" spans="2:13" s="53" customFormat="1" ht="20.25">
      <c r="B44" s="50" t="s">
        <v>398</v>
      </c>
      <c r="C44" s="583" t="s">
        <v>406</v>
      </c>
      <c r="D44" s="584"/>
      <c r="E44" s="585"/>
      <c r="F44" s="73">
        <v>4</v>
      </c>
    </row>
    <row r="45" spans="2:13" s="53" customFormat="1" ht="20.25">
      <c r="B45" s="51" t="s">
        <v>399</v>
      </c>
      <c r="C45" s="583" t="s">
        <v>313</v>
      </c>
      <c r="D45" s="584"/>
      <c r="E45" s="585"/>
      <c r="F45" s="73">
        <v>5</v>
      </c>
    </row>
    <row r="46" spans="2:13" s="53" customFormat="1" ht="20.25">
      <c r="B46" s="61"/>
      <c r="C46" s="61" t="s">
        <v>407</v>
      </c>
      <c r="D46" s="61"/>
      <c r="F46" s="62"/>
    </row>
    <row r="47" spans="2:13" s="53" customFormat="1" ht="20.25">
      <c r="B47" s="61"/>
      <c r="C47" s="61"/>
      <c r="D47" s="61"/>
      <c r="F47" s="62"/>
    </row>
    <row r="48" spans="2:13" s="53" customFormat="1" ht="20.25" customHeight="1">
      <c r="B48" s="54"/>
      <c r="C48" s="580" t="s">
        <v>302</v>
      </c>
      <c r="D48" s="581"/>
      <c r="E48" s="582"/>
      <c r="F48" s="62"/>
    </row>
    <row r="49" spans="2:6" s="53" customFormat="1" ht="20.25" customHeight="1">
      <c r="B49" s="47" t="s">
        <v>392</v>
      </c>
      <c r="C49" s="583" t="s">
        <v>337</v>
      </c>
      <c r="D49" s="584"/>
      <c r="E49" s="585"/>
      <c r="F49" s="73">
        <v>1</v>
      </c>
    </row>
    <row r="50" spans="2:6" s="53" customFormat="1" ht="20.25" customHeight="1">
      <c r="B50" s="48" t="s">
        <v>394</v>
      </c>
      <c r="C50" s="583" t="s">
        <v>408</v>
      </c>
      <c r="D50" s="584"/>
      <c r="E50" s="585"/>
      <c r="F50" s="73">
        <v>2</v>
      </c>
    </row>
    <row r="51" spans="2:6" s="53" customFormat="1" ht="20.25" customHeight="1">
      <c r="B51" s="49" t="s">
        <v>396</v>
      </c>
      <c r="C51" s="583" t="s">
        <v>303</v>
      </c>
      <c r="D51" s="584"/>
      <c r="E51" s="585"/>
      <c r="F51" s="73">
        <v>3</v>
      </c>
    </row>
    <row r="52" spans="2:6" s="53" customFormat="1" ht="20.25" customHeight="1">
      <c r="B52" s="50" t="s">
        <v>398</v>
      </c>
      <c r="C52" s="583" t="s">
        <v>409</v>
      </c>
      <c r="D52" s="584"/>
      <c r="E52" s="585"/>
      <c r="F52" s="73">
        <v>4</v>
      </c>
    </row>
    <row r="53" spans="2:6" s="53" customFormat="1" ht="20.25" customHeight="1">
      <c r="B53" s="51" t="s">
        <v>399</v>
      </c>
      <c r="C53" s="583" t="s">
        <v>410</v>
      </c>
      <c r="D53" s="584"/>
      <c r="E53" s="585"/>
      <c r="F53" s="73">
        <v>5</v>
      </c>
    </row>
    <row r="54" spans="2:6" s="53" customFormat="1" ht="20.25">
      <c r="B54" s="61"/>
      <c r="C54" s="61"/>
      <c r="D54" s="61"/>
      <c r="E54" s="61"/>
      <c r="F54" s="62"/>
    </row>
    <row r="55" spans="2:6" s="53" customFormat="1" ht="20.25"/>
    <row r="56" spans="2:6" s="53" customFormat="1" ht="20.25" customHeight="1">
      <c r="B56" s="54"/>
      <c r="C56" s="580" t="s">
        <v>390</v>
      </c>
      <c r="D56" s="581"/>
      <c r="E56" s="582"/>
      <c r="F56" s="62"/>
    </row>
    <row r="57" spans="2:6" s="53" customFormat="1" ht="20.25" customHeight="1">
      <c r="B57" s="47" t="s">
        <v>392</v>
      </c>
      <c r="C57" s="591" t="s">
        <v>411</v>
      </c>
      <c r="D57" s="592"/>
      <c r="E57" s="593"/>
      <c r="F57" s="73">
        <v>1</v>
      </c>
    </row>
    <row r="58" spans="2:6" s="53" customFormat="1" ht="20.25" customHeight="1">
      <c r="B58" s="48" t="s">
        <v>394</v>
      </c>
      <c r="C58" s="591" t="s">
        <v>412</v>
      </c>
      <c r="D58" s="592"/>
      <c r="E58" s="593"/>
      <c r="F58" s="73">
        <v>2</v>
      </c>
    </row>
    <row r="59" spans="2:6" s="53" customFormat="1" ht="20.25" customHeight="1">
      <c r="B59" s="49" t="s">
        <v>396</v>
      </c>
      <c r="C59" s="591" t="s">
        <v>413</v>
      </c>
      <c r="D59" s="592"/>
      <c r="E59" s="593"/>
      <c r="F59" s="73">
        <v>3</v>
      </c>
    </row>
    <row r="60" spans="2:6" s="53" customFormat="1" ht="20.25" customHeight="1">
      <c r="B60" s="50" t="s">
        <v>398</v>
      </c>
      <c r="C60" s="591" t="s">
        <v>414</v>
      </c>
      <c r="D60" s="592"/>
      <c r="E60" s="593"/>
      <c r="F60" s="73">
        <v>4</v>
      </c>
    </row>
    <row r="61" spans="2:6" s="53" customFormat="1" ht="20.25" customHeight="1">
      <c r="B61" s="51" t="s">
        <v>399</v>
      </c>
      <c r="C61" s="591" t="s">
        <v>415</v>
      </c>
      <c r="D61" s="592"/>
      <c r="E61" s="593"/>
      <c r="F61" s="73">
        <v>5</v>
      </c>
    </row>
    <row r="62" spans="2:6" s="53" customFormat="1" ht="20.25">
      <c r="E62" s="64"/>
    </row>
    <row r="63" spans="2:6" s="53" customFormat="1" ht="20.25">
      <c r="E63" s="64"/>
    </row>
    <row r="64" spans="2:6" s="53" customFormat="1" ht="20.25">
      <c r="E64" s="64"/>
    </row>
    <row r="65" spans="5:5" s="53" customFormat="1" ht="20.25">
      <c r="E65" s="64"/>
    </row>
    <row r="66" spans="5:5" s="53" customFormat="1" ht="20.25">
      <c r="E66" s="64"/>
    </row>
    <row r="67" spans="5:5" s="53" customFormat="1" ht="20.25">
      <c r="E67" s="64"/>
    </row>
    <row r="68" spans="5:5" s="53" customFormat="1" ht="20.25">
      <c r="E68" s="64"/>
    </row>
    <row r="69" spans="5:5" s="53" customFormat="1" ht="20.25">
      <c r="E69" s="64"/>
    </row>
    <row r="70" spans="5:5" s="53" customFormat="1" ht="20.25">
      <c r="E70" s="64"/>
    </row>
    <row r="71" spans="5:5" s="53" customFormat="1" ht="20.25">
      <c r="E71" s="64"/>
    </row>
    <row r="72" spans="5:5" s="53" customFormat="1" ht="20.25">
      <c r="E72" s="64"/>
    </row>
    <row r="73" spans="5:5" s="53" customFormat="1" ht="20.25">
      <c r="E73" s="64"/>
    </row>
    <row r="74" spans="5:5" s="53" customFormat="1" ht="20.25">
      <c r="E74" s="64"/>
    </row>
    <row r="75" spans="5:5" s="53" customFormat="1" ht="20.25">
      <c r="E75" s="64"/>
    </row>
    <row r="76" spans="5:5" s="53" customFormat="1" ht="20.25">
      <c r="E76" s="64"/>
    </row>
    <row r="77" spans="5:5" s="53" customFormat="1" ht="20.25">
      <c r="E77" s="64"/>
    </row>
    <row r="78" spans="5:5" s="53" customFormat="1" ht="20.25">
      <c r="E78" s="64"/>
    </row>
    <row r="79" spans="5:5" s="53" customFormat="1" ht="20.25">
      <c r="E79" s="64"/>
    </row>
    <row r="80" spans="5:5" s="53" customFormat="1" ht="20.25">
      <c r="E80" s="64"/>
    </row>
    <row r="81" spans="5:5" s="53" customFormat="1" ht="20.25">
      <c r="E81" s="64"/>
    </row>
    <row r="82" spans="5:5" s="53" customFormat="1" ht="20.25">
      <c r="E82" s="64"/>
    </row>
    <row r="83" spans="5:5" s="53" customFormat="1" ht="20.25">
      <c r="E83" s="64"/>
    </row>
    <row r="84" spans="5:5" s="53" customFormat="1" ht="20.25">
      <c r="E84" s="64"/>
    </row>
    <row r="85" spans="5:5" s="53" customFormat="1" ht="20.25">
      <c r="E85" s="64"/>
    </row>
    <row r="86" spans="5:5" s="53" customFormat="1" ht="20.25">
      <c r="E86" s="64"/>
    </row>
    <row r="87" spans="5:5" s="53" customFormat="1" ht="20.25">
      <c r="E87" s="64"/>
    </row>
    <row r="88" spans="5:5" s="53" customFormat="1" ht="20.25">
      <c r="E88" s="64"/>
    </row>
    <row r="89" spans="5:5" s="53" customFormat="1" ht="20.25">
      <c r="E89" s="64"/>
    </row>
    <row r="90" spans="5:5" s="53" customFormat="1" ht="20.25">
      <c r="E90" s="64"/>
    </row>
    <row r="91" spans="5:5" s="53" customFormat="1" ht="20.25">
      <c r="E91" s="64"/>
    </row>
    <row r="92" spans="5:5" s="53" customFormat="1" ht="20.25">
      <c r="E92" s="64"/>
    </row>
    <row r="93" spans="5:5" s="53" customFormat="1" ht="20.25">
      <c r="E93" s="64"/>
    </row>
    <row r="94" spans="5:5" s="53" customFormat="1" ht="20.25">
      <c r="E94" s="64"/>
    </row>
    <row r="95" spans="5:5" s="53" customFormat="1" ht="20.25">
      <c r="E95" s="64"/>
    </row>
    <row r="96" spans="5:5" s="53" customFormat="1" ht="20.25">
      <c r="E96" s="64"/>
    </row>
    <row r="97" spans="5:5" s="53" customFormat="1" ht="20.25">
      <c r="E97" s="64"/>
    </row>
    <row r="98" spans="5:5" s="53" customFormat="1" ht="20.25">
      <c r="E98" s="64"/>
    </row>
    <row r="99" spans="5:5" s="53" customFormat="1" ht="20.25">
      <c r="E99" s="64"/>
    </row>
    <row r="100" spans="5:5" s="53" customFormat="1" ht="20.25">
      <c r="E100" s="64"/>
    </row>
    <row r="101" spans="5:5" s="53" customFormat="1" ht="20.25">
      <c r="E101" s="64"/>
    </row>
    <row r="102" spans="5:5" s="53" customFormat="1" ht="20.25">
      <c r="E102" s="64"/>
    </row>
    <row r="103" spans="5:5" s="53" customFormat="1" ht="20.25">
      <c r="E103" s="64"/>
    </row>
    <row r="104" spans="5:5" s="53" customFormat="1" ht="20.25">
      <c r="E104" s="64"/>
    </row>
    <row r="105" spans="5:5" s="53" customFormat="1" ht="20.25">
      <c r="E105" s="64"/>
    </row>
    <row r="106" spans="5:5" s="53" customFormat="1" ht="20.25">
      <c r="E106" s="64"/>
    </row>
    <row r="107" spans="5:5" s="53" customFormat="1" ht="20.25">
      <c r="E107" s="64"/>
    </row>
    <row r="108" spans="5:5" s="53" customFormat="1" ht="20.25">
      <c r="E108" s="64"/>
    </row>
    <row r="109" spans="5:5" s="53" customFormat="1" ht="20.25">
      <c r="E109" s="64"/>
    </row>
    <row r="110" spans="5:5" s="53" customFormat="1" ht="20.25">
      <c r="E110" s="64"/>
    </row>
    <row r="111" spans="5:5" s="53" customFormat="1" ht="20.25">
      <c r="E111" s="64"/>
    </row>
    <row r="112" spans="5:5" s="53" customFormat="1" ht="20.25">
      <c r="E112" s="64"/>
    </row>
    <row r="113" spans="5:5" s="53" customFormat="1" ht="20.25">
      <c r="E113" s="64"/>
    </row>
    <row r="114" spans="5:5" s="53" customFormat="1" ht="20.25">
      <c r="E114" s="64"/>
    </row>
    <row r="115" spans="5:5" s="53" customFormat="1" ht="20.25">
      <c r="E115" s="64"/>
    </row>
    <row r="116" spans="5:5" s="53" customFormat="1" ht="20.25">
      <c r="E116" s="64"/>
    </row>
    <row r="117" spans="5:5" s="53" customFormat="1" ht="20.25">
      <c r="E117" s="64"/>
    </row>
    <row r="118" spans="5:5" s="53" customFormat="1" ht="20.25">
      <c r="E118" s="64"/>
    </row>
    <row r="119" spans="5:5" s="53" customFormat="1" ht="20.25">
      <c r="E119" s="64"/>
    </row>
    <row r="120" spans="5:5" s="53" customFormat="1" ht="20.25">
      <c r="E120" s="64"/>
    </row>
    <row r="121" spans="5:5" s="53" customFormat="1" ht="20.25">
      <c r="E121" s="64"/>
    </row>
    <row r="122" spans="5:5" s="53" customFormat="1" ht="20.25">
      <c r="E122" s="64"/>
    </row>
    <row r="123" spans="5:5" s="53" customFormat="1" ht="20.25">
      <c r="E123" s="64"/>
    </row>
    <row r="124" spans="5:5" s="53" customFormat="1" ht="20.25">
      <c r="E124" s="64"/>
    </row>
    <row r="125" spans="5:5" s="53" customFormat="1" ht="20.25">
      <c r="E125" s="64"/>
    </row>
    <row r="126" spans="5:5" s="53" customFormat="1" ht="20.25">
      <c r="E126" s="64"/>
    </row>
    <row r="127" spans="5:5" s="53" customFormat="1" ht="20.25">
      <c r="E127" s="64"/>
    </row>
    <row r="128" spans="5:5" s="53" customFormat="1" ht="20.25">
      <c r="E128" s="64"/>
    </row>
    <row r="129" spans="5:5" s="53" customFormat="1" ht="20.25">
      <c r="E129" s="64"/>
    </row>
    <row r="130" spans="5:5" s="53" customFormat="1" ht="20.25">
      <c r="E130" s="64"/>
    </row>
    <row r="131" spans="5:5" s="53" customFormat="1" ht="20.25">
      <c r="E131" s="64"/>
    </row>
    <row r="132" spans="5:5" s="53" customFormat="1" ht="20.25">
      <c r="E132" s="64"/>
    </row>
    <row r="133" spans="5:5" s="53" customFormat="1" ht="20.25">
      <c r="E133" s="64"/>
    </row>
    <row r="134" spans="5:5" s="53" customFormat="1" ht="20.25">
      <c r="E134" s="64"/>
    </row>
    <row r="135" spans="5:5" s="53" customFormat="1" ht="20.25">
      <c r="E135" s="64"/>
    </row>
    <row r="136" spans="5:5" s="53" customFormat="1" ht="20.25">
      <c r="E136" s="64"/>
    </row>
    <row r="137" spans="5:5" s="53" customFormat="1" ht="20.25">
      <c r="E137" s="64"/>
    </row>
    <row r="138" spans="5:5" s="53" customFormat="1" ht="20.25">
      <c r="E138" s="64"/>
    </row>
    <row r="139" spans="5:5" s="53" customFormat="1" ht="20.25">
      <c r="E139" s="64"/>
    </row>
    <row r="140" spans="5:5" s="53" customFormat="1" ht="20.25">
      <c r="E140" s="64"/>
    </row>
    <row r="141" spans="5:5" s="53" customFormat="1" ht="20.25">
      <c r="E141" s="64"/>
    </row>
    <row r="142" spans="5:5" s="53" customFormat="1" ht="20.25">
      <c r="E142" s="64"/>
    </row>
    <row r="143" spans="5:5" s="53" customFormat="1" ht="20.25">
      <c r="E143" s="64"/>
    </row>
    <row r="144" spans="5:5" s="53" customFormat="1" ht="20.25">
      <c r="E144" s="64"/>
    </row>
    <row r="145" spans="5:5" s="53" customFormat="1" ht="20.25">
      <c r="E145" s="64"/>
    </row>
    <row r="146" spans="5:5" s="53" customFormat="1" ht="20.25">
      <c r="E146" s="64"/>
    </row>
    <row r="147" spans="5:5" s="53" customFormat="1" ht="20.25">
      <c r="E147" s="64"/>
    </row>
    <row r="148" spans="5:5" s="53" customFormat="1" ht="20.25">
      <c r="E148" s="64"/>
    </row>
    <row r="149" spans="5:5" s="53" customFormat="1" ht="20.25">
      <c r="E149" s="64"/>
    </row>
    <row r="150" spans="5:5" s="53" customFormat="1" ht="20.25">
      <c r="E150" s="64"/>
    </row>
    <row r="151" spans="5:5" s="53" customFormat="1" ht="20.25">
      <c r="E151" s="64"/>
    </row>
    <row r="152" spans="5:5" s="53" customFormat="1" ht="20.25">
      <c r="E152" s="64"/>
    </row>
    <row r="153" spans="5:5" s="53" customFormat="1" ht="20.25">
      <c r="E153" s="64"/>
    </row>
    <row r="154" spans="5:5" s="53" customFormat="1" ht="20.25">
      <c r="E154" s="64"/>
    </row>
    <row r="155" spans="5:5" s="53" customFormat="1" ht="20.25">
      <c r="E155" s="64"/>
    </row>
    <row r="156" spans="5:5" s="53" customFormat="1" ht="20.25">
      <c r="E156" s="64"/>
    </row>
    <row r="157" spans="5:5" s="53" customFormat="1" ht="20.25">
      <c r="E157" s="64"/>
    </row>
    <row r="158" spans="5:5" s="53" customFormat="1" ht="20.25">
      <c r="E158" s="64"/>
    </row>
    <row r="159" spans="5:5" s="53" customFormat="1" ht="20.25">
      <c r="E159" s="64"/>
    </row>
    <row r="160" spans="5:5" s="53" customFormat="1" ht="20.25">
      <c r="E160" s="64"/>
    </row>
    <row r="161" spans="5:5" s="53" customFormat="1" ht="20.25">
      <c r="E161" s="64"/>
    </row>
    <row r="162" spans="5:5" s="53" customFormat="1" ht="20.25">
      <c r="E162" s="64"/>
    </row>
    <row r="163" spans="5:5" s="53" customFormat="1" ht="20.25">
      <c r="E163" s="64"/>
    </row>
    <row r="164" spans="5:5" s="53" customFormat="1" ht="20.25">
      <c r="E164" s="64"/>
    </row>
    <row r="165" spans="5:5" s="53" customFormat="1" ht="20.25">
      <c r="E165" s="64"/>
    </row>
    <row r="166" spans="5:5" s="53" customFormat="1" ht="20.25">
      <c r="E166" s="64"/>
    </row>
    <row r="167" spans="5:5" s="53" customFormat="1" ht="20.25">
      <c r="E167" s="64"/>
    </row>
    <row r="168" spans="5:5" s="53" customFormat="1" ht="20.25">
      <c r="E168" s="64"/>
    </row>
    <row r="169" spans="5:5" s="53" customFormat="1" ht="20.25">
      <c r="E169" s="64"/>
    </row>
    <row r="170" spans="5:5" s="53" customFormat="1" ht="20.25">
      <c r="E170" s="64"/>
    </row>
    <row r="171" spans="5:5" s="53" customFormat="1" ht="20.25">
      <c r="E171" s="64"/>
    </row>
    <row r="172" spans="5:5" s="53" customFormat="1" ht="20.25">
      <c r="E172" s="64"/>
    </row>
    <row r="173" spans="5:5" s="53" customFormat="1" ht="20.25">
      <c r="E173" s="64"/>
    </row>
    <row r="174" spans="5:5" s="53" customFormat="1" ht="20.25">
      <c r="E174" s="64"/>
    </row>
    <row r="175" spans="5:5" s="53" customFormat="1" ht="20.25">
      <c r="E175" s="64"/>
    </row>
    <row r="176" spans="5:5" s="53" customFormat="1" ht="20.25">
      <c r="E176" s="64"/>
    </row>
    <row r="177" spans="5:5" s="53" customFormat="1" ht="20.25">
      <c r="E177" s="64"/>
    </row>
    <row r="178" spans="5:5" s="53" customFormat="1" ht="20.25">
      <c r="E178" s="64"/>
    </row>
    <row r="179" spans="5:5" s="53" customFormat="1" ht="20.25">
      <c r="E179" s="64"/>
    </row>
    <row r="180" spans="5:5" s="53" customFormat="1" ht="20.25">
      <c r="E180" s="64"/>
    </row>
    <row r="181" spans="5:5" s="53" customFormat="1" ht="20.25">
      <c r="E181" s="64"/>
    </row>
    <row r="182" spans="5:5" s="53" customFormat="1" ht="20.25">
      <c r="E182" s="64"/>
    </row>
    <row r="183" spans="5:5" s="53" customFormat="1" ht="20.25">
      <c r="E183" s="64"/>
    </row>
    <row r="184" spans="5:5" s="53" customFormat="1" ht="20.25">
      <c r="E184" s="64"/>
    </row>
    <row r="185" spans="5:5" s="53" customFormat="1" ht="20.25">
      <c r="E185" s="64"/>
    </row>
    <row r="186" spans="5:5" s="53" customFormat="1" ht="20.25">
      <c r="E186" s="64"/>
    </row>
    <row r="187" spans="5:5" s="53" customFormat="1" ht="20.25">
      <c r="E187" s="64"/>
    </row>
    <row r="188" spans="5:5" s="53" customFormat="1" ht="20.25">
      <c r="E188" s="64"/>
    </row>
    <row r="189" spans="5:5" s="53" customFormat="1" ht="20.25">
      <c r="E189" s="64"/>
    </row>
    <row r="190" spans="5:5" s="53" customFormat="1" ht="20.25">
      <c r="E190" s="64"/>
    </row>
    <row r="191" spans="5:5" s="53" customFormat="1" ht="20.25">
      <c r="E191" s="64"/>
    </row>
    <row r="192" spans="5:5" s="53" customFormat="1" ht="20.25">
      <c r="E192" s="64"/>
    </row>
    <row r="193" spans="5:5" s="53" customFormat="1" ht="20.25">
      <c r="E193" s="64"/>
    </row>
    <row r="194" spans="5:5" s="53" customFormat="1" ht="20.25">
      <c r="E194" s="64"/>
    </row>
    <row r="195" spans="5:5" s="53" customFormat="1" ht="20.25">
      <c r="E195" s="64"/>
    </row>
    <row r="196" spans="5:5" s="53" customFormat="1" ht="20.25">
      <c r="E196" s="64"/>
    </row>
    <row r="197" spans="5:5" s="53" customFormat="1" ht="20.25">
      <c r="E197" s="64"/>
    </row>
    <row r="198" spans="5:5" s="53" customFormat="1" ht="20.25">
      <c r="E198" s="64"/>
    </row>
    <row r="199" spans="5:5" s="1" customFormat="1">
      <c r="E199" s="34"/>
    </row>
    <row r="200" spans="5:5" s="1" customFormat="1">
      <c r="E200" s="34"/>
    </row>
    <row r="201" spans="5:5" s="1" customFormat="1">
      <c r="E201" s="34"/>
    </row>
    <row r="202" spans="5:5" s="1" customFormat="1">
      <c r="E202" s="34"/>
    </row>
    <row r="203" spans="5:5" s="1" customFormat="1">
      <c r="E203" s="34"/>
    </row>
    <row r="204" spans="5:5" s="1" customFormat="1">
      <c r="E204" s="34"/>
    </row>
    <row r="205" spans="5:5" s="1" customFormat="1">
      <c r="E205" s="34"/>
    </row>
    <row r="206" spans="5:5" s="1" customFormat="1">
      <c r="E206" s="34"/>
    </row>
    <row r="207" spans="5:5" s="1" customFormat="1">
      <c r="E207" s="34"/>
    </row>
    <row r="208" spans="5:5" s="1" customFormat="1">
      <c r="E208" s="34"/>
    </row>
    <row r="209" spans="5:5" s="1" customFormat="1">
      <c r="E209" s="34"/>
    </row>
    <row r="210" spans="5:5" s="1" customFormat="1">
      <c r="E210" s="34"/>
    </row>
    <row r="211" spans="5:5" s="1" customFormat="1">
      <c r="E211" s="34"/>
    </row>
    <row r="212" spans="5:5" s="1" customFormat="1">
      <c r="E212" s="34"/>
    </row>
    <row r="213" spans="5:5" s="1" customFormat="1">
      <c r="E213" s="34"/>
    </row>
    <row r="214" spans="5:5" s="1" customFormat="1">
      <c r="E214" s="34"/>
    </row>
    <row r="215" spans="5:5" s="1" customFormat="1">
      <c r="E215" s="34"/>
    </row>
    <row r="216" spans="5:5" s="1" customFormat="1">
      <c r="E216" s="34"/>
    </row>
    <row r="217" spans="5:5" s="1" customFormat="1">
      <c r="E217" s="34"/>
    </row>
    <row r="218" spans="5:5" s="1" customFormat="1">
      <c r="E218" s="34"/>
    </row>
    <row r="219" spans="5:5" s="1" customFormat="1">
      <c r="E219" s="34"/>
    </row>
    <row r="220" spans="5:5" s="1" customFormat="1">
      <c r="E220" s="34"/>
    </row>
    <row r="221" spans="5:5" s="1" customFormat="1">
      <c r="E221" s="34"/>
    </row>
    <row r="222" spans="5:5" s="1" customFormat="1">
      <c r="E222" s="34"/>
    </row>
    <row r="223" spans="5:5" s="1" customFormat="1">
      <c r="E223" s="34"/>
    </row>
    <row r="224" spans="5:5" s="1" customFormat="1">
      <c r="E224" s="34"/>
    </row>
    <row r="225" spans="5:5" s="1" customFormat="1">
      <c r="E225" s="34"/>
    </row>
    <row r="226" spans="5:5" s="1" customFormat="1">
      <c r="E226" s="34"/>
    </row>
    <row r="227" spans="5:5" s="1" customFormat="1">
      <c r="E227" s="34"/>
    </row>
    <row r="228" spans="5:5" s="1" customFormat="1">
      <c r="E228" s="34"/>
    </row>
    <row r="229" spans="5:5" s="1" customFormat="1">
      <c r="E229" s="34"/>
    </row>
    <row r="230" spans="5:5" s="1" customFormat="1">
      <c r="E230" s="34"/>
    </row>
    <row r="231" spans="5:5" s="1" customFormat="1">
      <c r="E231" s="34"/>
    </row>
    <row r="232" spans="5:5" s="1" customFormat="1">
      <c r="E232" s="34"/>
    </row>
    <row r="233" spans="5:5" s="1" customFormat="1">
      <c r="E233" s="34"/>
    </row>
    <row r="234" spans="5:5" s="1" customFormat="1">
      <c r="E234" s="34"/>
    </row>
    <row r="235" spans="5:5" s="1" customFormat="1">
      <c r="E235" s="34"/>
    </row>
    <row r="236" spans="5:5" s="1" customFormat="1">
      <c r="E236" s="34"/>
    </row>
    <row r="237" spans="5:5" s="1" customFormat="1">
      <c r="E237" s="34"/>
    </row>
    <row r="238" spans="5:5" s="1" customFormat="1">
      <c r="E238" s="34"/>
    </row>
    <row r="239" spans="5:5" s="1" customFormat="1">
      <c r="E239" s="34"/>
    </row>
    <row r="240" spans="5:5" s="1" customFormat="1">
      <c r="E240" s="34"/>
    </row>
    <row r="241" spans="5:5" s="1" customFormat="1">
      <c r="E241" s="34"/>
    </row>
    <row r="242" spans="5:5" s="1" customFormat="1">
      <c r="E242" s="34"/>
    </row>
    <row r="243" spans="5:5" s="1" customFormat="1">
      <c r="E243" s="34"/>
    </row>
    <row r="244" spans="5:5" s="1" customFormat="1">
      <c r="E244" s="34"/>
    </row>
    <row r="245" spans="5:5" s="1" customFormat="1">
      <c r="E245" s="34"/>
    </row>
    <row r="246" spans="5:5" s="1" customFormat="1">
      <c r="E246" s="34"/>
    </row>
    <row r="247" spans="5:5" s="1" customFormat="1">
      <c r="E247" s="34"/>
    </row>
    <row r="248" spans="5:5" s="1" customFormat="1">
      <c r="E248" s="34"/>
    </row>
    <row r="249" spans="5:5" s="1" customFormat="1">
      <c r="E249" s="34"/>
    </row>
    <row r="250" spans="5:5" s="1" customFormat="1">
      <c r="E250" s="34"/>
    </row>
    <row r="251" spans="5:5" s="1" customFormat="1">
      <c r="E251" s="34"/>
    </row>
    <row r="252" spans="5:5" s="1" customFormat="1">
      <c r="E252" s="34"/>
    </row>
    <row r="253" spans="5:5" s="1" customFormat="1">
      <c r="E253" s="34"/>
    </row>
    <row r="254" spans="5:5" s="1" customFormat="1">
      <c r="E254" s="34"/>
    </row>
    <row r="255" spans="5:5" s="1" customFormat="1">
      <c r="E255" s="34"/>
    </row>
    <row r="256" spans="5:5" s="1" customFormat="1">
      <c r="E256" s="34"/>
    </row>
    <row r="257" spans="5:5" s="1" customFormat="1">
      <c r="E257" s="34"/>
    </row>
    <row r="258" spans="5:5" s="1" customFormat="1">
      <c r="E258" s="34"/>
    </row>
    <row r="259" spans="5:5" s="1" customFormat="1">
      <c r="E259" s="34"/>
    </row>
    <row r="260" spans="5:5" s="1" customFormat="1">
      <c r="E260" s="34"/>
    </row>
    <row r="261" spans="5:5" s="1" customFormat="1">
      <c r="E261" s="34"/>
    </row>
    <row r="262" spans="5:5" s="1" customFormat="1">
      <c r="E262" s="34"/>
    </row>
    <row r="263" spans="5:5" s="1" customFormat="1">
      <c r="E263" s="34"/>
    </row>
    <row r="264" spans="5:5" s="1" customFormat="1">
      <c r="E264" s="34"/>
    </row>
    <row r="265" spans="5:5" s="1" customFormat="1">
      <c r="E265" s="34"/>
    </row>
    <row r="266" spans="5:5" s="1" customFormat="1">
      <c r="E266" s="34"/>
    </row>
    <row r="267" spans="5:5" s="1" customFormat="1">
      <c r="E267" s="34"/>
    </row>
    <row r="268" spans="5:5" s="1" customFormat="1">
      <c r="E268" s="34"/>
    </row>
    <row r="269" spans="5:5" s="1" customFormat="1">
      <c r="E269" s="34"/>
    </row>
    <row r="270" spans="5:5" s="1" customFormat="1">
      <c r="E270" s="34"/>
    </row>
    <row r="271" spans="5:5" s="1" customFormat="1">
      <c r="E271" s="34"/>
    </row>
    <row r="272" spans="5:5" s="1" customFormat="1">
      <c r="E272" s="34"/>
    </row>
    <row r="273" spans="5:5" s="1" customFormat="1">
      <c r="E273" s="34"/>
    </row>
    <row r="274" spans="5:5" s="1" customFormat="1">
      <c r="E274" s="34"/>
    </row>
    <row r="275" spans="5:5" s="1" customFormat="1">
      <c r="E275" s="34"/>
    </row>
    <row r="276" spans="5:5" s="1" customFormat="1">
      <c r="E276" s="34"/>
    </row>
    <row r="277" spans="5:5" s="1" customFormat="1">
      <c r="E277" s="34"/>
    </row>
    <row r="278" spans="5:5" s="1" customFormat="1">
      <c r="E278" s="34"/>
    </row>
    <row r="279" spans="5:5" s="1" customFormat="1">
      <c r="E279" s="34"/>
    </row>
    <row r="280" spans="5:5" s="1" customFormat="1">
      <c r="E280" s="34"/>
    </row>
    <row r="281" spans="5:5" s="1" customFormat="1">
      <c r="E281" s="34"/>
    </row>
    <row r="282" spans="5:5" s="1" customFormat="1">
      <c r="E282" s="34"/>
    </row>
    <row r="283" spans="5:5" s="1" customFormat="1">
      <c r="E283" s="34"/>
    </row>
    <row r="284" spans="5:5" s="1" customFormat="1">
      <c r="E284" s="34"/>
    </row>
    <row r="285" spans="5:5" s="1" customFormat="1">
      <c r="E285" s="34"/>
    </row>
    <row r="286" spans="5:5" s="1" customFormat="1">
      <c r="E286" s="34"/>
    </row>
    <row r="287" spans="5:5" s="1" customFormat="1">
      <c r="E287" s="34"/>
    </row>
    <row r="288" spans="5:5" s="1" customFormat="1">
      <c r="E288" s="34"/>
    </row>
    <row r="289" spans="5:5" s="1" customFormat="1">
      <c r="E289" s="34"/>
    </row>
    <row r="290" spans="5:5" s="1" customFormat="1">
      <c r="E290" s="34"/>
    </row>
    <row r="291" spans="5:5" s="1" customFormat="1">
      <c r="E291" s="34"/>
    </row>
    <row r="292" spans="5:5" s="1" customFormat="1">
      <c r="E292" s="34"/>
    </row>
    <row r="293" spans="5:5" s="1" customFormat="1">
      <c r="E293" s="34"/>
    </row>
    <row r="294" spans="5:5" s="1" customFormat="1">
      <c r="E294" s="34"/>
    </row>
    <row r="295" spans="5:5" s="1" customFormat="1">
      <c r="E295" s="34"/>
    </row>
    <row r="296" spans="5:5" s="1" customFormat="1">
      <c r="E296" s="34"/>
    </row>
    <row r="297" spans="5:5" s="1" customFormat="1">
      <c r="E297" s="34"/>
    </row>
    <row r="298" spans="5:5" s="1" customFormat="1">
      <c r="E298" s="34"/>
    </row>
    <row r="299" spans="5:5" s="1" customFormat="1">
      <c r="E299" s="34"/>
    </row>
    <row r="300" spans="5:5" s="1" customFormat="1">
      <c r="E300" s="34"/>
    </row>
    <row r="301" spans="5:5" s="1" customFormat="1">
      <c r="E301" s="34"/>
    </row>
    <row r="302" spans="5:5" s="1" customFormat="1">
      <c r="E302" s="34"/>
    </row>
    <row r="303" spans="5:5" s="1" customFormat="1">
      <c r="E303" s="34"/>
    </row>
    <row r="304" spans="5:5" s="1" customFormat="1">
      <c r="E304" s="34"/>
    </row>
    <row r="305" spans="5:5" s="1" customFormat="1">
      <c r="E305" s="34"/>
    </row>
    <row r="306" spans="5:5" s="1" customFormat="1">
      <c r="E306" s="34"/>
    </row>
    <row r="307" spans="5:5" s="1" customFormat="1">
      <c r="E307" s="34"/>
    </row>
    <row r="308" spans="5:5" s="1" customFormat="1">
      <c r="E308" s="34"/>
    </row>
    <row r="309" spans="5:5" s="1" customFormat="1">
      <c r="E309" s="34"/>
    </row>
    <row r="310" spans="5:5" s="1" customFormat="1">
      <c r="E310" s="34"/>
    </row>
    <row r="311" spans="5:5" s="1" customFormat="1">
      <c r="E311" s="34"/>
    </row>
    <row r="312" spans="5:5" s="1" customFormat="1">
      <c r="E312" s="34"/>
    </row>
    <row r="313" spans="5:5" s="1" customFormat="1">
      <c r="E313" s="34"/>
    </row>
    <row r="314" spans="5:5" s="1" customFormat="1">
      <c r="E314" s="34"/>
    </row>
    <row r="315" spans="5:5" s="1" customFormat="1">
      <c r="E315" s="34"/>
    </row>
    <row r="316" spans="5:5" s="1" customFormat="1">
      <c r="E316" s="34"/>
    </row>
    <row r="317" spans="5:5" s="1" customFormat="1">
      <c r="E317" s="34"/>
    </row>
    <row r="318" spans="5:5" s="1" customFormat="1">
      <c r="E318" s="34"/>
    </row>
    <row r="319" spans="5:5" s="1" customFormat="1">
      <c r="E319" s="34"/>
    </row>
    <row r="320" spans="5:5" s="1" customFormat="1">
      <c r="E320" s="34"/>
    </row>
    <row r="321" spans="5:5" s="1" customFormat="1">
      <c r="E321" s="34"/>
    </row>
    <row r="322" spans="5:5" s="1" customFormat="1">
      <c r="E322" s="34"/>
    </row>
    <row r="323" spans="5:5" s="1" customFormat="1">
      <c r="E323" s="34"/>
    </row>
    <row r="324" spans="5:5" s="1" customFormat="1">
      <c r="E324" s="34"/>
    </row>
    <row r="325" spans="5:5" s="1" customFormat="1">
      <c r="E325" s="34"/>
    </row>
    <row r="326" spans="5:5" s="1" customFormat="1">
      <c r="E326" s="34"/>
    </row>
    <row r="327" spans="5:5" s="1" customFormat="1">
      <c r="E327" s="34"/>
    </row>
    <row r="328" spans="5:5" s="1" customFormat="1">
      <c r="E328" s="34"/>
    </row>
    <row r="329" spans="5:5" s="1" customFormat="1">
      <c r="E329" s="34"/>
    </row>
    <row r="330" spans="5:5" s="1" customFormat="1">
      <c r="E330" s="34"/>
    </row>
    <row r="331" spans="5:5" s="1" customFormat="1">
      <c r="E331" s="34"/>
    </row>
    <row r="332" spans="5:5" s="1" customFormat="1">
      <c r="E332" s="34"/>
    </row>
    <row r="333" spans="5:5" s="1" customFormat="1">
      <c r="E333" s="34"/>
    </row>
    <row r="334" spans="5:5" s="1" customFormat="1">
      <c r="E334" s="34"/>
    </row>
    <row r="335" spans="5:5" s="1" customFormat="1">
      <c r="E335" s="34"/>
    </row>
    <row r="336" spans="5:5" s="1" customFormat="1">
      <c r="E336" s="34"/>
    </row>
    <row r="337" spans="5:5" s="1" customFormat="1">
      <c r="E337" s="34"/>
    </row>
    <row r="338" spans="5:5" s="1" customFormat="1">
      <c r="E338" s="34"/>
    </row>
    <row r="339" spans="5:5" s="1" customFormat="1">
      <c r="E339" s="34"/>
    </row>
    <row r="340" spans="5:5" s="1" customFormat="1">
      <c r="E340" s="34"/>
    </row>
    <row r="341" spans="5:5" s="1" customFormat="1">
      <c r="E341" s="34"/>
    </row>
    <row r="342" spans="5:5" s="1" customFormat="1">
      <c r="E342" s="34"/>
    </row>
    <row r="343" spans="5:5" s="1" customFormat="1">
      <c r="E343" s="34"/>
    </row>
    <row r="344" spans="5:5" s="1" customFormat="1">
      <c r="E344" s="34"/>
    </row>
    <row r="345" spans="5:5" s="1" customFormat="1">
      <c r="E345" s="34"/>
    </row>
    <row r="346" spans="5:5" s="1" customFormat="1">
      <c r="E346" s="34"/>
    </row>
    <row r="347" spans="5:5" s="1" customFormat="1">
      <c r="E347" s="34"/>
    </row>
    <row r="348" spans="5:5" s="1" customFormat="1">
      <c r="E348" s="34"/>
    </row>
    <row r="349" spans="5:5" s="1" customFormat="1">
      <c r="E349" s="34"/>
    </row>
    <row r="350" spans="5:5" s="1" customFormat="1">
      <c r="E350" s="34"/>
    </row>
    <row r="351" spans="5:5" s="1" customFormat="1">
      <c r="E351" s="34"/>
    </row>
    <row r="352" spans="5:5" s="1" customFormat="1">
      <c r="E352" s="34"/>
    </row>
    <row r="353" spans="5:5" s="1" customFormat="1">
      <c r="E353" s="34"/>
    </row>
    <row r="354" spans="5:5" s="1" customFormat="1">
      <c r="E354" s="34"/>
    </row>
    <row r="355" spans="5:5" s="1" customFormat="1">
      <c r="E355" s="34"/>
    </row>
    <row r="356" spans="5:5" s="1" customFormat="1">
      <c r="E356" s="34"/>
    </row>
    <row r="357" spans="5:5" s="1" customFormat="1">
      <c r="E357" s="34"/>
    </row>
    <row r="358" spans="5:5" s="1" customFormat="1">
      <c r="E358" s="34"/>
    </row>
    <row r="359" spans="5:5" s="1" customFormat="1">
      <c r="E359" s="34"/>
    </row>
    <row r="360" spans="5:5" s="1" customFormat="1">
      <c r="E360" s="34"/>
    </row>
    <row r="361" spans="5:5" s="1" customFormat="1">
      <c r="E361" s="34"/>
    </row>
    <row r="362" spans="5:5" s="1" customFormat="1">
      <c r="E362" s="34"/>
    </row>
    <row r="363" spans="5:5" s="1" customFormat="1">
      <c r="E363" s="34"/>
    </row>
    <row r="364" spans="5:5" s="1" customFormat="1">
      <c r="E364" s="34"/>
    </row>
    <row r="365" spans="5:5" s="1" customFormat="1">
      <c r="E365" s="34"/>
    </row>
    <row r="366" spans="5:5" s="1" customFormat="1">
      <c r="E366" s="34"/>
    </row>
    <row r="367" spans="5:5" s="1" customFormat="1">
      <c r="E367" s="34"/>
    </row>
    <row r="368" spans="5:5" s="1" customFormat="1">
      <c r="E368" s="34"/>
    </row>
    <row r="369" spans="5:5" s="1" customFormat="1">
      <c r="E369" s="34"/>
    </row>
    <row r="370" spans="5:5" s="1" customFormat="1">
      <c r="E370" s="34"/>
    </row>
    <row r="371" spans="5:5" s="1" customFormat="1">
      <c r="E371" s="34"/>
    </row>
    <row r="372" spans="5:5" s="1" customFormat="1">
      <c r="E372" s="34"/>
    </row>
    <row r="373" spans="5:5" s="1" customFormat="1">
      <c r="E373" s="34"/>
    </row>
    <row r="374" spans="5:5" s="1" customFormat="1">
      <c r="E374" s="34"/>
    </row>
    <row r="375" spans="5:5" s="1" customFormat="1">
      <c r="E375" s="34"/>
    </row>
    <row r="376" spans="5:5" s="1" customFormat="1">
      <c r="E376" s="34"/>
    </row>
    <row r="377" spans="5:5" s="1" customFormat="1">
      <c r="E377" s="34"/>
    </row>
    <row r="378" spans="5:5" s="1" customFormat="1">
      <c r="E378" s="34"/>
    </row>
    <row r="379" spans="5:5" s="1" customFormat="1">
      <c r="E379" s="34"/>
    </row>
    <row r="380" spans="5:5" s="1" customFormat="1">
      <c r="E380" s="34"/>
    </row>
    <row r="381" spans="5:5" s="1" customFormat="1">
      <c r="E381" s="34"/>
    </row>
    <row r="382" spans="5:5" s="1" customFormat="1">
      <c r="E382" s="34"/>
    </row>
    <row r="383" spans="5:5" s="1" customFormat="1">
      <c r="E383" s="34"/>
    </row>
    <row r="384" spans="5:5" s="1" customFormat="1">
      <c r="E384" s="34"/>
    </row>
    <row r="385" spans="5:5" s="1" customFormat="1">
      <c r="E385" s="34"/>
    </row>
    <row r="386" spans="5:5" s="1" customFormat="1">
      <c r="E386" s="34"/>
    </row>
    <row r="387" spans="5:5" s="1" customFormat="1">
      <c r="E387" s="34"/>
    </row>
    <row r="388" spans="5:5" s="1" customFormat="1">
      <c r="E388" s="34"/>
    </row>
    <row r="389" spans="5:5" s="1" customFormat="1">
      <c r="E389" s="34"/>
    </row>
    <row r="390" spans="5:5" s="1" customFormat="1">
      <c r="E390" s="34"/>
    </row>
    <row r="391" spans="5:5" s="1" customFormat="1">
      <c r="E391" s="34"/>
    </row>
    <row r="392" spans="5:5" s="1" customFormat="1">
      <c r="E392" s="34"/>
    </row>
    <row r="393" spans="5:5" s="1" customFormat="1">
      <c r="E393" s="34"/>
    </row>
    <row r="394" spans="5:5" s="1" customFormat="1">
      <c r="E394" s="34"/>
    </row>
    <row r="395" spans="5:5" s="1" customFormat="1">
      <c r="E395" s="34"/>
    </row>
    <row r="396" spans="5:5" s="1" customFormat="1">
      <c r="E396" s="34"/>
    </row>
    <row r="397" spans="5:5" s="1" customFormat="1">
      <c r="E397" s="34"/>
    </row>
    <row r="398" spans="5:5" s="1" customFormat="1">
      <c r="E398" s="34"/>
    </row>
    <row r="399" spans="5:5" s="1" customFormat="1">
      <c r="E399" s="34"/>
    </row>
    <row r="400" spans="5:5" s="1" customFormat="1">
      <c r="E400" s="34"/>
    </row>
    <row r="401" spans="5:5" s="1" customFormat="1">
      <c r="E401" s="34"/>
    </row>
    <row r="402" spans="5:5" s="1" customFormat="1">
      <c r="E402" s="34"/>
    </row>
    <row r="403" spans="5:5" s="1" customFormat="1">
      <c r="E403" s="34"/>
    </row>
    <row r="404" spans="5:5" s="1" customFormat="1">
      <c r="E404" s="34"/>
    </row>
    <row r="405" spans="5:5" s="1" customFormat="1">
      <c r="E405" s="34"/>
    </row>
    <row r="406" spans="5:5" s="1" customFormat="1">
      <c r="E406" s="34"/>
    </row>
    <row r="407" spans="5:5" s="1" customFormat="1">
      <c r="E407" s="34"/>
    </row>
    <row r="408" spans="5:5" s="1" customFormat="1">
      <c r="E408" s="34"/>
    </row>
    <row r="409" spans="5:5" s="1" customFormat="1">
      <c r="E409" s="34"/>
    </row>
    <row r="410" spans="5:5" s="1" customFormat="1">
      <c r="E410" s="34"/>
    </row>
    <row r="411" spans="5:5" s="1" customFormat="1">
      <c r="E411" s="34"/>
    </row>
    <row r="412" spans="5:5" s="1" customFormat="1">
      <c r="E412" s="34"/>
    </row>
    <row r="413" spans="5:5" s="1" customFormat="1">
      <c r="E413" s="34"/>
    </row>
    <row r="414" spans="5:5" s="1" customFormat="1">
      <c r="E414" s="34"/>
    </row>
    <row r="415" spans="5:5" s="1" customFormat="1">
      <c r="E415" s="34"/>
    </row>
    <row r="416" spans="5:5" s="1" customFormat="1">
      <c r="E416" s="34"/>
    </row>
    <row r="417" spans="5:5" s="1" customFormat="1">
      <c r="E417" s="34"/>
    </row>
    <row r="418" spans="5:5" s="1" customFormat="1">
      <c r="E418" s="34"/>
    </row>
    <row r="419" spans="5:5" s="1" customFormat="1">
      <c r="E419" s="34"/>
    </row>
    <row r="420" spans="5:5" s="1" customFormat="1">
      <c r="E420" s="34"/>
    </row>
    <row r="421" spans="5:5" s="1" customFormat="1">
      <c r="E421" s="34"/>
    </row>
    <row r="422" spans="5:5" s="1" customFormat="1">
      <c r="E422" s="34"/>
    </row>
    <row r="423" spans="5:5" s="1" customFormat="1">
      <c r="E423" s="34"/>
    </row>
    <row r="424" spans="5:5" s="1" customFormat="1">
      <c r="E424" s="34"/>
    </row>
    <row r="425" spans="5:5" s="1" customFormat="1">
      <c r="E425" s="34"/>
    </row>
    <row r="426" spans="5:5" s="1" customFormat="1">
      <c r="E426" s="34"/>
    </row>
    <row r="427" spans="5:5" s="1" customFormat="1">
      <c r="E427" s="34"/>
    </row>
    <row r="428" spans="5:5" s="1" customFormat="1">
      <c r="E428" s="34"/>
    </row>
    <row r="429" spans="5:5" s="1" customFormat="1">
      <c r="E429" s="34"/>
    </row>
    <row r="430" spans="5:5" s="1" customFormat="1">
      <c r="E430" s="34"/>
    </row>
    <row r="431" spans="5:5" s="1" customFormat="1">
      <c r="E431" s="34"/>
    </row>
    <row r="432" spans="5:5" s="1" customFormat="1">
      <c r="E432" s="34"/>
    </row>
    <row r="433" spans="5:5" s="1" customFormat="1">
      <c r="E433" s="34"/>
    </row>
    <row r="434" spans="5:5" s="1" customFormat="1">
      <c r="E434" s="34"/>
    </row>
    <row r="435" spans="5:5" s="1" customFormat="1">
      <c r="E435" s="34"/>
    </row>
    <row r="436" spans="5:5" s="1" customFormat="1">
      <c r="E436" s="34"/>
    </row>
    <row r="437" spans="5:5" s="1" customFormat="1">
      <c r="E437" s="34"/>
    </row>
    <row r="438" spans="5:5" s="1" customFormat="1">
      <c r="E438" s="34"/>
    </row>
    <row r="439" spans="5:5" s="1" customFormat="1">
      <c r="E439" s="34"/>
    </row>
    <row r="440" spans="5:5" s="1" customFormat="1">
      <c r="E440" s="34"/>
    </row>
    <row r="441" spans="5:5" s="1" customFormat="1">
      <c r="E441" s="34"/>
    </row>
    <row r="442" spans="5:5" s="1" customFormat="1">
      <c r="E442" s="34"/>
    </row>
    <row r="443" spans="5:5" s="1" customFormat="1">
      <c r="E443" s="34"/>
    </row>
    <row r="444" spans="5:5" s="1" customFormat="1">
      <c r="E444" s="34"/>
    </row>
    <row r="445" spans="5:5" s="1" customFormat="1">
      <c r="E445" s="34"/>
    </row>
    <row r="446" spans="5:5" s="1" customFormat="1">
      <c r="E446" s="34"/>
    </row>
    <row r="447" spans="5:5" s="1" customFormat="1">
      <c r="E447" s="34"/>
    </row>
    <row r="448" spans="5:5" s="1" customFormat="1">
      <c r="E448" s="34"/>
    </row>
    <row r="449" spans="5:5" s="1" customFormat="1">
      <c r="E449" s="34"/>
    </row>
    <row r="450" spans="5:5" s="1" customFormat="1">
      <c r="E450" s="34"/>
    </row>
    <row r="451" spans="5:5" s="1" customFormat="1">
      <c r="E451" s="34"/>
    </row>
    <row r="452" spans="5:5" s="1" customFormat="1">
      <c r="E452" s="34"/>
    </row>
    <row r="453" spans="5:5" s="1" customFormat="1">
      <c r="E453" s="34"/>
    </row>
    <row r="454" spans="5:5" s="1" customFormat="1">
      <c r="E454" s="34"/>
    </row>
    <row r="455" spans="5:5" s="1" customFormat="1">
      <c r="E455" s="34"/>
    </row>
    <row r="456" spans="5:5" s="1" customFormat="1">
      <c r="E456" s="34"/>
    </row>
    <row r="457" spans="5:5" s="1" customFormat="1">
      <c r="E457" s="34"/>
    </row>
    <row r="458" spans="5:5" s="1" customFormat="1">
      <c r="E458" s="34"/>
    </row>
    <row r="459" spans="5:5" s="1" customFormat="1">
      <c r="E459" s="34"/>
    </row>
    <row r="460" spans="5:5" s="1" customFormat="1">
      <c r="E460" s="34"/>
    </row>
    <row r="461" spans="5:5" s="1" customFormat="1">
      <c r="E461" s="34"/>
    </row>
    <row r="462" spans="5:5" s="1" customFormat="1">
      <c r="E462" s="34"/>
    </row>
    <row r="463" spans="5:5" s="1" customFormat="1">
      <c r="E463" s="34"/>
    </row>
    <row r="464" spans="5:5" s="1" customFormat="1">
      <c r="E464" s="34"/>
    </row>
    <row r="465" spans="5:5" s="1" customFormat="1">
      <c r="E465" s="34"/>
    </row>
    <row r="466" spans="5:5" s="1" customFormat="1">
      <c r="E466" s="34"/>
    </row>
    <row r="467" spans="5:5" s="1" customFormat="1">
      <c r="E467" s="34"/>
    </row>
    <row r="468" spans="5:5" s="1" customFormat="1">
      <c r="E468" s="34"/>
    </row>
    <row r="469" spans="5:5" s="1" customFormat="1">
      <c r="E469" s="34"/>
    </row>
    <row r="470" spans="5:5" s="1" customFormat="1">
      <c r="E470" s="34"/>
    </row>
    <row r="471" spans="5:5" s="1" customFormat="1">
      <c r="E471" s="34"/>
    </row>
    <row r="472" spans="5:5" s="1" customFormat="1">
      <c r="E472" s="34"/>
    </row>
    <row r="473" spans="5:5" s="1" customFormat="1">
      <c r="E473" s="34"/>
    </row>
    <row r="474" spans="5:5" s="1" customFormat="1">
      <c r="E474" s="34"/>
    </row>
    <row r="475" spans="5:5" s="1" customFormat="1">
      <c r="E475" s="34"/>
    </row>
    <row r="476" spans="5:5" s="1" customFormat="1">
      <c r="E476" s="34"/>
    </row>
    <row r="477" spans="5:5" s="1" customFormat="1">
      <c r="E477" s="34"/>
    </row>
    <row r="478" spans="5:5" s="1" customFormat="1">
      <c r="E478" s="34"/>
    </row>
    <row r="479" spans="5:5" s="1" customFormat="1">
      <c r="E479" s="34"/>
    </row>
    <row r="480" spans="5:5" s="1" customFormat="1">
      <c r="E480" s="34"/>
    </row>
    <row r="481" spans="5:5" s="1" customFormat="1">
      <c r="E481" s="34"/>
    </row>
    <row r="482" spans="5:5" s="1" customFormat="1">
      <c r="E482" s="34"/>
    </row>
    <row r="483" spans="5:5" s="1" customFormat="1">
      <c r="E483" s="34"/>
    </row>
    <row r="484" spans="5:5" s="1" customFormat="1">
      <c r="E484" s="34"/>
    </row>
    <row r="485" spans="5:5" s="1" customFormat="1">
      <c r="E485" s="34"/>
    </row>
    <row r="486" spans="5:5" s="1" customFormat="1">
      <c r="E486" s="34"/>
    </row>
    <row r="487" spans="5:5" s="1" customFormat="1">
      <c r="E487" s="34"/>
    </row>
    <row r="488" spans="5:5" s="1" customFormat="1">
      <c r="E488" s="34"/>
    </row>
    <row r="489" spans="5:5" s="1" customFormat="1">
      <c r="E489" s="34"/>
    </row>
    <row r="490" spans="5:5" s="1" customFormat="1">
      <c r="E490" s="34"/>
    </row>
    <row r="491" spans="5:5" s="1" customFormat="1">
      <c r="E491" s="34"/>
    </row>
    <row r="492" spans="5:5" s="1" customFormat="1">
      <c r="E492" s="34"/>
    </row>
    <row r="493" spans="5:5" s="1" customFormat="1">
      <c r="E493" s="34"/>
    </row>
    <row r="494" spans="5:5" s="1" customFormat="1">
      <c r="E494" s="34"/>
    </row>
    <row r="495" spans="5:5" s="1" customFormat="1">
      <c r="E495" s="34"/>
    </row>
    <row r="496" spans="5:5" s="1" customFormat="1">
      <c r="E496" s="34"/>
    </row>
    <row r="497" spans="5:5" s="1" customFormat="1">
      <c r="E497" s="34"/>
    </row>
    <row r="498" spans="5:5" s="1" customFormat="1">
      <c r="E498" s="34"/>
    </row>
    <row r="499" spans="5:5" s="1" customFormat="1">
      <c r="E499" s="34"/>
    </row>
    <row r="500" spans="5:5" s="1" customFormat="1">
      <c r="E500" s="34"/>
    </row>
    <row r="501" spans="5:5" s="1" customFormat="1">
      <c r="E501" s="34"/>
    </row>
    <row r="502" spans="5:5" s="1" customFormat="1">
      <c r="E502" s="34"/>
    </row>
    <row r="503" spans="5:5" s="1" customFormat="1">
      <c r="E503" s="34"/>
    </row>
    <row r="504" spans="5:5" s="1" customFormat="1">
      <c r="E504" s="34"/>
    </row>
    <row r="505" spans="5:5" s="1" customFormat="1">
      <c r="E505" s="34"/>
    </row>
    <row r="506" spans="5:5" s="1" customFormat="1">
      <c r="E506" s="34"/>
    </row>
    <row r="507" spans="5:5" s="1" customFormat="1">
      <c r="E507" s="34"/>
    </row>
    <row r="508" spans="5:5" s="1" customFormat="1">
      <c r="E508" s="34"/>
    </row>
    <row r="509" spans="5:5" s="1" customFormat="1">
      <c r="E509" s="34"/>
    </row>
    <row r="510" spans="5:5" s="1" customFormat="1">
      <c r="E510" s="34"/>
    </row>
    <row r="511" spans="5:5" s="1" customFormat="1">
      <c r="E511" s="34"/>
    </row>
    <row r="512" spans="5:5" s="1" customFormat="1">
      <c r="E512" s="34"/>
    </row>
    <row r="513" spans="5:5" s="1" customFormat="1">
      <c r="E513" s="34"/>
    </row>
    <row r="514" spans="5:5" s="1" customFormat="1">
      <c r="E514" s="34"/>
    </row>
    <row r="515" spans="5:5" s="1" customFormat="1">
      <c r="E515" s="34"/>
    </row>
    <row r="516" spans="5:5" s="1" customFormat="1">
      <c r="E516" s="34"/>
    </row>
    <row r="517" spans="5:5" s="1" customFormat="1">
      <c r="E517" s="34"/>
    </row>
    <row r="518" spans="5:5" s="1" customFormat="1">
      <c r="E518" s="34"/>
    </row>
    <row r="519" spans="5:5" s="1" customFormat="1">
      <c r="E519" s="34"/>
    </row>
    <row r="520" spans="5:5" s="1" customFormat="1">
      <c r="E520" s="34"/>
    </row>
    <row r="521" spans="5:5" s="1" customFormat="1">
      <c r="E521" s="34"/>
    </row>
    <row r="522" spans="5:5" s="1" customFormat="1">
      <c r="E522" s="34"/>
    </row>
    <row r="523" spans="5:5" s="1" customFormat="1">
      <c r="E523" s="34"/>
    </row>
    <row r="524" spans="5:5" s="1" customFormat="1">
      <c r="E524" s="34"/>
    </row>
    <row r="525" spans="5:5" s="1" customFormat="1">
      <c r="E525" s="34"/>
    </row>
    <row r="526" spans="5:5" s="1" customFormat="1">
      <c r="E526" s="34"/>
    </row>
    <row r="527" spans="5:5" s="1" customFormat="1">
      <c r="E527" s="34"/>
    </row>
    <row r="528" spans="5:5" s="1" customFormat="1">
      <c r="E528" s="34"/>
    </row>
    <row r="529" spans="5:5" s="1" customFormat="1">
      <c r="E529" s="34"/>
    </row>
    <row r="530" spans="5:5" s="1" customFormat="1">
      <c r="E530" s="34"/>
    </row>
    <row r="531" spans="5:5" s="1" customFormat="1">
      <c r="E531" s="34"/>
    </row>
    <row r="532" spans="5:5" s="1" customFormat="1">
      <c r="E532" s="34"/>
    </row>
    <row r="533" spans="5:5" s="1" customFormat="1">
      <c r="E533" s="34"/>
    </row>
    <row r="534" spans="5:5" s="1" customFormat="1">
      <c r="E534" s="34"/>
    </row>
    <row r="535" spans="5:5" s="1" customFormat="1">
      <c r="E535" s="34"/>
    </row>
    <row r="536" spans="5:5" s="1" customFormat="1">
      <c r="E536" s="34"/>
    </row>
    <row r="537" spans="5:5" s="1" customFormat="1">
      <c r="E537" s="34"/>
    </row>
    <row r="538" spans="5:5" s="1" customFormat="1">
      <c r="E538" s="34"/>
    </row>
    <row r="539" spans="5:5" s="1" customFormat="1">
      <c r="E539" s="34"/>
    </row>
    <row r="540" spans="5:5" s="1" customFormat="1">
      <c r="E540" s="34"/>
    </row>
    <row r="541" spans="5:5" s="1" customFormat="1">
      <c r="E541" s="34"/>
    </row>
    <row r="542" spans="5:5" s="1" customFormat="1">
      <c r="E542" s="34"/>
    </row>
    <row r="543" spans="5:5" s="1" customFormat="1">
      <c r="E543" s="34"/>
    </row>
    <row r="544" spans="5:5" s="1" customFormat="1">
      <c r="E544" s="34"/>
    </row>
    <row r="545" spans="5:5" s="1" customFormat="1">
      <c r="E545" s="34"/>
    </row>
    <row r="546" spans="5:5" s="1" customFormat="1">
      <c r="E546" s="34"/>
    </row>
    <row r="547" spans="5:5" s="1" customFormat="1">
      <c r="E547" s="34"/>
    </row>
    <row r="548" spans="5:5" s="1" customFormat="1">
      <c r="E548" s="34"/>
    </row>
    <row r="549" spans="5:5" s="1" customFormat="1">
      <c r="E549" s="34"/>
    </row>
    <row r="550" spans="5:5" s="1" customFormat="1">
      <c r="E550" s="34"/>
    </row>
    <row r="551" spans="5:5" s="1" customFormat="1">
      <c r="E551" s="34"/>
    </row>
    <row r="552" spans="5:5" s="1" customFormat="1">
      <c r="E552" s="34"/>
    </row>
    <row r="553" spans="5:5" s="1" customFormat="1">
      <c r="E553" s="34"/>
    </row>
    <row r="554" spans="5:5" s="1" customFormat="1">
      <c r="E554" s="34"/>
    </row>
    <row r="555" spans="5:5" s="1" customFormat="1">
      <c r="E555" s="34"/>
    </row>
    <row r="556" spans="5:5" s="1" customFormat="1">
      <c r="E556" s="34"/>
    </row>
    <row r="557" spans="5:5" s="1" customFormat="1">
      <c r="E557" s="34"/>
    </row>
    <row r="558" spans="5:5" s="1" customFormat="1">
      <c r="E558" s="34"/>
    </row>
    <row r="559" spans="5:5" s="1" customFormat="1">
      <c r="E559" s="34"/>
    </row>
    <row r="560" spans="5:5" s="1" customFormat="1">
      <c r="E560" s="34"/>
    </row>
    <row r="561" spans="5:5" s="1" customFormat="1">
      <c r="E561" s="34"/>
    </row>
    <row r="562" spans="5:5" s="1" customFormat="1">
      <c r="E562" s="34"/>
    </row>
    <row r="563" spans="5:5" s="1" customFormat="1">
      <c r="E563" s="34"/>
    </row>
    <row r="564" spans="5:5" s="1" customFormat="1">
      <c r="E564" s="34"/>
    </row>
    <row r="565" spans="5:5" s="1" customFormat="1">
      <c r="E565" s="34"/>
    </row>
    <row r="566" spans="5:5" s="1" customFormat="1">
      <c r="E566" s="34"/>
    </row>
    <row r="567" spans="5:5" s="1" customFormat="1">
      <c r="E567" s="34"/>
    </row>
    <row r="568" spans="5:5" s="1" customFormat="1">
      <c r="E568" s="34"/>
    </row>
    <row r="569" spans="5:5" s="1" customFormat="1">
      <c r="E569" s="34"/>
    </row>
    <row r="570" spans="5:5" s="1" customFormat="1">
      <c r="E570" s="34"/>
    </row>
    <row r="571" spans="5:5" s="1" customFormat="1">
      <c r="E571" s="34"/>
    </row>
    <row r="572" spans="5:5" s="1" customFormat="1">
      <c r="E572" s="34"/>
    </row>
    <row r="573" spans="5:5" s="1" customFormat="1">
      <c r="E573" s="34"/>
    </row>
    <row r="574" spans="5:5" s="1" customFormat="1">
      <c r="E574" s="34"/>
    </row>
    <row r="575" spans="5:5" s="1" customFormat="1">
      <c r="E575" s="34"/>
    </row>
    <row r="576" spans="5:5" s="1" customFormat="1">
      <c r="E576" s="34"/>
    </row>
    <row r="577" spans="5:5" s="1" customFormat="1">
      <c r="E577" s="34"/>
    </row>
    <row r="578" spans="5:5" s="1" customFormat="1">
      <c r="E578" s="34"/>
    </row>
    <row r="579" spans="5:5" s="1" customFormat="1">
      <c r="E579" s="34"/>
    </row>
    <row r="580" spans="5:5" s="1" customFormat="1">
      <c r="E580" s="34"/>
    </row>
    <row r="581" spans="5:5" s="1" customFormat="1">
      <c r="E581" s="34"/>
    </row>
    <row r="582" spans="5:5" s="1" customFormat="1">
      <c r="E582" s="34"/>
    </row>
    <row r="583" spans="5:5" s="1" customFormat="1">
      <c r="E583" s="34"/>
    </row>
    <row r="584" spans="5:5" s="1" customFormat="1">
      <c r="E584" s="34"/>
    </row>
    <row r="585" spans="5:5" s="1" customFormat="1">
      <c r="E585" s="34"/>
    </row>
    <row r="586" spans="5:5" s="1" customFormat="1">
      <c r="E586" s="34"/>
    </row>
    <row r="587" spans="5:5" s="1" customFormat="1">
      <c r="E587" s="34"/>
    </row>
    <row r="588" spans="5:5" s="1" customFormat="1">
      <c r="E588" s="34"/>
    </row>
    <row r="589" spans="5:5" s="1" customFormat="1">
      <c r="E589" s="34"/>
    </row>
    <row r="590" spans="5:5" s="1" customFormat="1">
      <c r="E590" s="34"/>
    </row>
    <row r="591" spans="5:5" s="1" customFormat="1">
      <c r="E591" s="34"/>
    </row>
    <row r="592" spans="5:5" s="1" customFormat="1">
      <c r="E592" s="34"/>
    </row>
    <row r="593" spans="5:5" s="1" customFormat="1">
      <c r="E593" s="34"/>
    </row>
    <row r="594" spans="5:5" s="1" customFormat="1">
      <c r="E594" s="34"/>
    </row>
    <row r="595" spans="5:5" s="1" customFormat="1">
      <c r="E595" s="34"/>
    </row>
    <row r="596" spans="5:5" s="1" customFormat="1">
      <c r="E596" s="34"/>
    </row>
    <row r="597" spans="5:5" s="1" customFormat="1">
      <c r="E597" s="34"/>
    </row>
    <row r="598" spans="5:5" s="1" customFormat="1">
      <c r="E598" s="34"/>
    </row>
    <row r="599" spans="5:5" s="1" customFormat="1">
      <c r="E599" s="34"/>
    </row>
    <row r="600" spans="5:5" s="1" customFormat="1">
      <c r="E600" s="34"/>
    </row>
    <row r="601" spans="5:5" s="1" customFormat="1">
      <c r="E601" s="34"/>
    </row>
    <row r="602" spans="5:5" s="1" customFormat="1">
      <c r="E602" s="34"/>
    </row>
    <row r="603" spans="5:5" s="1" customFormat="1">
      <c r="E603" s="34"/>
    </row>
    <row r="604" spans="5:5" s="1" customFormat="1">
      <c r="E604" s="34"/>
    </row>
    <row r="605" spans="5:5" s="1" customFormat="1">
      <c r="E605" s="34"/>
    </row>
    <row r="606" spans="5:5" s="1" customFormat="1">
      <c r="E606" s="34"/>
    </row>
    <row r="607" spans="5:5" s="1" customFormat="1">
      <c r="E607" s="34"/>
    </row>
    <row r="608" spans="5:5" s="1" customFormat="1">
      <c r="E608" s="34"/>
    </row>
    <row r="609" spans="5:5" s="1" customFormat="1">
      <c r="E609" s="34"/>
    </row>
    <row r="610" spans="5:5" s="1" customFormat="1">
      <c r="E610" s="34"/>
    </row>
    <row r="611" spans="5:5" s="1" customFormat="1">
      <c r="E611" s="34"/>
    </row>
    <row r="612" spans="5:5" s="1" customFormat="1">
      <c r="E612" s="34"/>
    </row>
    <row r="613" spans="5:5" s="1" customFormat="1">
      <c r="E613" s="34"/>
    </row>
    <row r="614" spans="5:5" s="1" customFormat="1">
      <c r="E614" s="34"/>
    </row>
    <row r="615" spans="5:5" s="1" customFormat="1">
      <c r="E615" s="34"/>
    </row>
    <row r="616" spans="5:5" s="1" customFormat="1">
      <c r="E616" s="34"/>
    </row>
    <row r="617" spans="5:5" s="1" customFormat="1">
      <c r="E617" s="34"/>
    </row>
    <row r="618" spans="5:5" s="1" customFormat="1">
      <c r="E618" s="34"/>
    </row>
    <row r="619" spans="5:5" s="1" customFormat="1">
      <c r="E619" s="34"/>
    </row>
    <row r="620" spans="5:5" s="1" customFormat="1">
      <c r="E620" s="34"/>
    </row>
    <row r="621" spans="5:5" s="1" customFormat="1">
      <c r="E621" s="34"/>
    </row>
    <row r="622" spans="5:5" s="1" customFormat="1">
      <c r="E622" s="34"/>
    </row>
    <row r="623" spans="5:5" s="1" customFormat="1">
      <c r="E623" s="34"/>
    </row>
    <row r="624" spans="5:5" s="1" customFormat="1">
      <c r="E624" s="34"/>
    </row>
    <row r="625" spans="5:5" s="1" customFormat="1">
      <c r="E625" s="34"/>
    </row>
    <row r="626" spans="5:5" s="1" customFormat="1">
      <c r="E626" s="34"/>
    </row>
    <row r="627" spans="5:5" s="1" customFormat="1">
      <c r="E627" s="34"/>
    </row>
    <row r="628" spans="5:5" s="1" customFormat="1">
      <c r="E628" s="34"/>
    </row>
    <row r="629" spans="5:5" s="1" customFormat="1">
      <c r="E629" s="34"/>
    </row>
    <row r="630" spans="5:5" s="1" customFormat="1">
      <c r="E630" s="34"/>
    </row>
    <row r="631" spans="5:5" s="1" customFormat="1">
      <c r="E631" s="34"/>
    </row>
    <row r="632" spans="5:5" s="1" customFormat="1">
      <c r="E632" s="34"/>
    </row>
    <row r="633" spans="5:5" s="1" customFormat="1">
      <c r="E633" s="34"/>
    </row>
    <row r="634" spans="5:5" s="1" customFormat="1">
      <c r="E634" s="34"/>
    </row>
    <row r="635" spans="5:5" s="1" customFormat="1">
      <c r="E635" s="34"/>
    </row>
    <row r="636" spans="5:5" s="1" customFormat="1">
      <c r="E636" s="34"/>
    </row>
    <row r="637" spans="5:5" s="1" customFormat="1">
      <c r="E637" s="34"/>
    </row>
    <row r="638" spans="5:5" s="1" customFormat="1">
      <c r="E638" s="34"/>
    </row>
    <row r="639" spans="5:5" s="1" customFormat="1">
      <c r="E639" s="34"/>
    </row>
    <row r="640" spans="5:5" s="1" customFormat="1">
      <c r="E640" s="34"/>
    </row>
    <row r="641" spans="5:5" s="1" customFormat="1">
      <c r="E641" s="34"/>
    </row>
    <row r="642" spans="5:5" s="1" customFormat="1">
      <c r="E642" s="34"/>
    </row>
    <row r="643" spans="5:5" s="1" customFormat="1">
      <c r="E643" s="34"/>
    </row>
    <row r="644" spans="5:5" s="1" customFormat="1">
      <c r="E644" s="34"/>
    </row>
    <row r="645" spans="5:5" s="1" customFormat="1">
      <c r="E645" s="34"/>
    </row>
    <row r="646" spans="5:5" s="1" customFormat="1">
      <c r="E646" s="34"/>
    </row>
    <row r="647" spans="5:5" s="1" customFormat="1">
      <c r="E647" s="34"/>
    </row>
    <row r="648" spans="5:5" s="1" customFormat="1">
      <c r="E648" s="34"/>
    </row>
    <row r="649" spans="5:5" s="1" customFormat="1">
      <c r="E649" s="34"/>
    </row>
    <row r="650" spans="5:5" s="1" customFormat="1">
      <c r="E650" s="34"/>
    </row>
    <row r="651" spans="5:5" s="1" customFormat="1">
      <c r="E651" s="34"/>
    </row>
    <row r="652" spans="5:5" s="1" customFormat="1">
      <c r="E652" s="34"/>
    </row>
    <row r="653" spans="5:5" s="1" customFormat="1">
      <c r="E653" s="34"/>
    </row>
    <row r="654" spans="5:5" s="1" customFormat="1">
      <c r="E654" s="34"/>
    </row>
    <row r="655" spans="5:5" s="1" customFormat="1">
      <c r="E655" s="34"/>
    </row>
    <row r="656" spans="5:5" s="1" customFormat="1">
      <c r="E656" s="34"/>
    </row>
    <row r="657" spans="5:5" s="1" customFormat="1">
      <c r="E657" s="34"/>
    </row>
    <row r="658" spans="5:5" s="1" customFormat="1">
      <c r="E658" s="34"/>
    </row>
    <row r="659" spans="5:5" s="1" customFormat="1">
      <c r="E659" s="34"/>
    </row>
    <row r="660" spans="5:5" s="1" customFormat="1">
      <c r="E660" s="34"/>
    </row>
    <row r="661" spans="5:5" s="1" customFormat="1">
      <c r="E661" s="34"/>
    </row>
    <row r="662" spans="5:5" s="1" customFormat="1">
      <c r="E662" s="34"/>
    </row>
    <row r="663" spans="5:5" s="1" customFormat="1">
      <c r="E663" s="34"/>
    </row>
    <row r="664" spans="5:5" s="1" customFormat="1">
      <c r="E664" s="34"/>
    </row>
    <row r="665" spans="5:5" s="1" customFormat="1">
      <c r="E665" s="34"/>
    </row>
    <row r="666" spans="5:5" s="1" customFormat="1">
      <c r="E666" s="34"/>
    </row>
    <row r="667" spans="5:5" s="1" customFormat="1">
      <c r="E667" s="34"/>
    </row>
    <row r="668" spans="5:5" s="1" customFormat="1">
      <c r="E668" s="34"/>
    </row>
    <row r="669" spans="5:5" s="1" customFormat="1">
      <c r="E669" s="34"/>
    </row>
    <row r="670" spans="5:5" s="1" customFormat="1">
      <c r="E670" s="34"/>
    </row>
    <row r="671" spans="5:5" s="1" customFormat="1">
      <c r="E671" s="34"/>
    </row>
    <row r="672" spans="5:5" s="1" customFormat="1">
      <c r="E672" s="34"/>
    </row>
    <row r="673" spans="5:5" s="1" customFormat="1">
      <c r="E673" s="34"/>
    </row>
    <row r="674" spans="5:5" s="1" customFormat="1">
      <c r="E674" s="34"/>
    </row>
    <row r="675" spans="5:5" s="1" customFormat="1">
      <c r="E675" s="34"/>
    </row>
    <row r="676" spans="5:5" s="1" customFormat="1">
      <c r="E676" s="34"/>
    </row>
    <row r="677" spans="5:5" s="1" customFormat="1">
      <c r="E677" s="34"/>
    </row>
    <row r="678" spans="5:5" s="1" customFormat="1">
      <c r="E678" s="34"/>
    </row>
    <row r="679" spans="5:5" s="1" customFormat="1">
      <c r="E679" s="34"/>
    </row>
    <row r="680" spans="5:5" s="1" customFormat="1">
      <c r="E680" s="34"/>
    </row>
    <row r="681" spans="5:5" s="1" customFormat="1">
      <c r="E681" s="34"/>
    </row>
    <row r="682" spans="5:5" s="1" customFormat="1">
      <c r="E682" s="34"/>
    </row>
    <row r="683" spans="5:5" s="1" customFormat="1">
      <c r="E683" s="34"/>
    </row>
    <row r="684" spans="5:5" s="1" customFormat="1">
      <c r="E684" s="34"/>
    </row>
    <row r="685" spans="5:5" s="1" customFormat="1">
      <c r="E685" s="34"/>
    </row>
    <row r="686" spans="5:5" s="1" customFormat="1">
      <c r="E686" s="34"/>
    </row>
    <row r="687" spans="5:5" s="1" customFormat="1">
      <c r="E687" s="34"/>
    </row>
    <row r="688" spans="5:5" s="1" customFormat="1">
      <c r="E688" s="34"/>
    </row>
    <row r="689" spans="5:5" s="1" customFormat="1">
      <c r="E689" s="34"/>
    </row>
    <row r="690" spans="5:5" s="1" customFormat="1">
      <c r="E690" s="34"/>
    </row>
    <row r="691" spans="5:5" s="1" customFormat="1">
      <c r="E691" s="34"/>
    </row>
    <row r="692" spans="5:5" s="1" customFormat="1">
      <c r="E692" s="34"/>
    </row>
    <row r="693" spans="5:5" s="1" customFormat="1">
      <c r="E693" s="34"/>
    </row>
    <row r="694" spans="5:5" s="1" customFormat="1">
      <c r="E694" s="34"/>
    </row>
    <row r="695" spans="5:5" s="1" customFormat="1">
      <c r="E695" s="34"/>
    </row>
    <row r="696" spans="5:5" s="1" customFormat="1">
      <c r="E696" s="34"/>
    </row>
    <row r="697" spans="5:5" s="1" customFormat="1">
      <c r="E697" s="34"/>
    </row>
    <row r="698" spans="5:5" s="1" customFormat="1">
      <c r="E698" s="34"/>
    </row>
    <row r="699" spans="5:5" s="1" customFormat="1">
      <c r="E699" s="34"/>
    </row>
    <row r="700" spans="5:5" s="1" customFormat="1">
      <c r="E700" s="34"/>
    </row>
    <row r="701" spans="5:5" s="1" customFormat="1">
      <c r="E701" s="34"/>
    </row>
    <row r="702" spans="5:5" s="1" customFormat="1">
      <c r="E702" s="34"/>
    </row>
    <row r="703" spans="5:5" s="1" customFormat="1">
      <c r="E703" s="34"/>
    </row>
    <row r="704" spans="5:5" s="1" customFormat="1">
      <c r="E704" s="34"/>
    </row>
    <row r="705" spans="5:5" s="1" customFormat="1">
      <c r="E705" s="34"/>
    </row>
    <row r="706" spans="5:5" s="1" customFormat="1">
      <c r="E706" s="34"/>
    </row>
    <row r="707" spans="5:5" s="1" customFormat="1">
      <c r="E707" s="34"/>
    </row>
    <row r="708" spans="5:5" s="1" customFormat="1">
      <c r="E708" s="34"/>
    </row>
    <row r="709" spans="5:5" s="1" customFormat="1">
      <c r="E709" s="34"/>
    </row>
    <row r="710" spans="5:5" s="1" customFormat="1">
      <c r="E710" s="34"/>
    </row>
    <row r="711" spans="5:5" s="1" customFormat="1">
      <c r="E711" s="34"/>
    </row>
    <row r="712" spans="5:5" s="1" customFormat="1">
      <c r="E712" s="34"/>
    </row>
    <row r="713" spans="5:5" s="1" customFormat="1">
      <c r="E713" s="34"/>
    </row>
    <row r="714" spans="5:5" s="1" customFormat="1">
      <c r="E714" s="34"/>
    </row>
    <row r="715" spans="5:5" s="1" customFormat="1">
      <c r="E715" s="34"/>
    </row>
    <row r="716" spans="5:5" s="1" customFormat="1">
      <c r="E716" s="34"/>
    </row>
    <row r="717" spans="5:5" s="1" customFormat="1">
      <c r="E717" s="34"/>
    </row>
    <row r="718" spans="5:5" s="1" customFormat="1">
      <c r="E718" s="34"/>
    </row>
  </sheetData>
  <mergeCells count="41">
    <mergeCell ref="C33:E33"/>
    <mergeCell ref="C34:E34"/>
    <mergeCell ref="C35:E35"/>
    <mergeCell ref="C36:E36"/>
    <mergeCell ref="C37:E37"/>
    <mergeCell ref="C40:E40"/>
    <mergeCell ref="C41:E41"/>
    <mergeCell ref="C42:E42"/>
    <mergeCell ref="C43:E43"/>
    <mergeCell ref="C44:E44"/>
    <mergeCell ref="C60:E60"/>
    <mergeCell ref="C61:E61"/>
    <mergeCell ref="C52:E52"/>
    <mergeCell ref="C53:E53"/>
    <mergeCell ref="C45:E45"/>
    <mergeCell ref="C48:E48"/>
    <mergeCell ref="C49:E49"/>
    <mergeCell ref="C50:E50"/>
    <mergeCell ref="C51:E51"/>
    <mergeCell ref="C56:E56"/>
    <mergeCell ref="C57:E57"/>
    <mergeCell ref="C58:E58"/>
    <mergeCell ref="C59:E59"/>
    <mergeCell ref="C27:E27"/>
    <mergeCell ref="C28:E28"/>
    <mergeCell ref="C29:E29"/>
    <mergeCell ref="C32:E32"/>
    <mergeCell ref="C20:E20"/>
    <mergeCell ref="C21:E21"/>
    <mergeCell ref="C26:E26"/>
    <mergeCell ref="C16:E16"/>
    <mergeCell ref="C24:E24"/>
    <mergeCell ref="C25:E25"/>
    <mergeCell ref="B2:E2"/>
    <mergeCell ref="B14:E14"/>
    <mergeCell ref="C17:E17"/>
    <mergeCell ref="C18:E18"/>
    <mergeCell ref="C19:E19"/>
    <mergeCell ref="C4:D4"/>
    <mergeCell ref="E4:F4"/>
    <mergeCell ref="B15:F15"/>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70" zoomScaleNormal="70" workbookViewId="0">
      <selection activeCell="Q10" sqref="Q10:R10"/>
    </sheetView>
  </sheetViews>
  <sheetFormatPr baseColWidth="10" defaultColWidth="11.42578125" defaultRowHeight="15"/>
  <cols>
    <col min="1" max="1" width="3.7109375" style="1" customWidth="1"/>
    <col min="2" max="2" width="6.7109375" style="1" customWidth="1"/>
    <col min="3" max="3" width="11.42578125" style="1" customWidth="1"/>
    <col min="4" max="4" width="29.7109375" style="1" customWidth="1"/>
    <col min="5" max="9" width="25.28515625" style="1" customWidth="1"/>
    <col min="10" max="11" width="11.42578125" style="1"/>
    <col min="12" max="12" width="4.5703125" style="1" customWidth="1"/>
    <col min="13" max="13" width="2.42578125" style="1" hidden="1" customWidth="1"/>
    <col min="14" max="16" width="11.42578125" style="1" hidden="1" customWidth="1"/>
    <col min="17" max="17" width="11.42578125" style="1"/>
    <col min="18" max="18" width="20.7109375" style="1" customWidth="1"/>
    <col min="19" max="19" width="20.85546875" style="1" customWidth="1"/>
    <col min="20" max="20" width="11.42578125" style="1"/>
    <col min="21" max="21" width="17.5703125" style="1" customWidth="1"/>
    <col min="22" max="16384" width="11.42578125" style="1"/>
  </cols>
  <sheetData>
    <row r="2" spans="2:19" ht="15.75" thickBot="1"/>
    <row r="3" spans="2:19">
      <c r="B3" s="74"/>
      <c r="C3" s="75"/>
      <c r="D3" s="75"/>
      <c r="E3" s="75"/>
      <c r="F3" s="75"/>
      <c r="G3" s="75"/>
      <c r="H3" s="75"/>
      <c r="I3" s="76"/>
    </row>
    <row r="4" spans="2:19">
      <c r="B4" s="596" t="s">
        <v>416</v>
      </c>
      <c r="C4" s="597"/>
      <c r="D4" s="597"/>
      <c r="E4" s="598" t="s">
        <v>417</v>
      </c>
      <c r="F4" s="598"/>
      <c r="G4" s="598"/>
      <c r="H4" s="598"/>
      <c r="I4" s="599"/>
      <c r="Q4" s="600" t="s">
        <v>418</v>
      </c>
      <c r="R4" s="600"/>
    </row>
    <row r="5" spans="2:19">
      <c r="B5" s="596"/>
      <c r="C5" s="597"/>
      <c r="D5" s="597"/>
      <c r="E5" s="598"/>
      <c r="F5" s="598"/>
      <c r="G5" s="598"/>
      <c r="H5" s="598"/>
      <c r="I5" s="599"/>
      <c r="Q5" s="600"/>
      <c r="R5" s="600"/>
    </row>
    <row r="6" spans="2:19">
      <c r="B6" s="596"/>
      <c r="C6" s="597"/>
      <c r="D6" s="597"/>
      <c r="E6" s="598"/>
      <c r="F6" s="598"/>
      <c r="G6" s="598"/>
      <c r="H6" s="598"/>
      <c r="I6" s="599"/>
      <c r="Q6" s="600"/>
      <c r="R6" s="600"/>
    </row>
    <row r="7" spans="2:19" ht="15.75" thickBot="1">
      <c r="B7" s="77"/>
      <c r="I7" s="78"/>
    </row>
    <row r="8" spans="2:19" ht="62.25" customHeight="1" thickBot="1">
      <c r="B8" s="601" t="s">
        <v>372</v>
      </c>
      <c r="C8" s="602"/>
      <c r="D8" s="41" t="s">
        <v>419</v>
      </c>
      <c r="E8" s="42">
        <v>5</v>
      </c>
      <c r="F8" s="42">
        <v>10</v>
      </c>
      <c r="G8" s="42">
        <v>15</v>
      </c>
      <c r="H8" s="42">
        <v>20</v>
      </c>
      <c r="I8" s="79">
        <v>25</v>
      </c>
      <c r="K8" s="603" t="s">
        <v>420</v>
      </c>
      <c r="L8" s="604"/>
      <c r="M8" s="604"/>
      <c r="N8" s="604"/>
      <c r="O8" s="604"/>
      <c r="P8" s="605"/>
      <c r="Q8" s="606" t="s">
        <v>421</v>
      </c>
      <c r="R8" s="606"/>
      <c r="S8" s="9" t="s">
        <v>422</v>
      </c>
    </row>
    <row r="9" spans="2:19" ht="62.25" customHeight="1" thickBot="1">
      <c r="B9" s="601"/>
      <c r="C9" s="602"/>
      <c r="D9" s="41" t="s">
        <v>423</v>
      </c>
      <c r="E9" s="43">
        <v>4</v>
      </c>
      <c r="F9" s="43">
        <v>8</v>
      </c>
      <c r="G9" s="42">
        <v>12</v>
      </c>
      <c r="H9" s="42">
        <v>16</v>
      </c>
      <c r="I9" s="79">
        <v>20</v>
      </c>
      <c r="K9" s="607" t="s">
        <v>424</v>
      </c>
      <c r="L9" s="608"/>
      <c r="M9" s="608"/>
      <c r="N9" s="608"/>
      <c r="O9" s="608"/>
      <c r="P9" s="608"/>
      <c r="Q9" s="609" t="s">
        <v>425</v>
      </c>
      <c r="R9" s="610"/>
      <c r="S9" s="9" t="s">
        <v>426</v>
      </c>
    </row>
    <row r="10" spans="2:19" ht="62.25" customHeight="1" thickBot="1">
      <c r="B10" s="601"/>
      <c r="C10" s="602"/>
      <c r="D10" s="41" t="s">
        <v>427</v>
      </c>
      <c r="E10" s="43">
        <v>3</v>
      </c>
      <c r="F10" s="43">
        <v>6</v>
      </c>
      <c r="G10" s="43">
        <v>9</v>
      </c>
      <c r="H10" s="42">
        <v>12</v>
      </c>
      <c r="I10" s="79">
        <v>15</v>
      </c>
      <c r="K10" s="611" t="s">
        <v>396</v>
      </c>
      <c r="L10" s="612"/>
      <c r="M10" s="612"/>
      <c r="N10" s="612"/>
      <c r="O10" s="612"/>
      <c r="P10" s="612"/>
      <c r="Q10" s="606" t="s">
        <v>428</v>
      </c>
      <c r="R10" s="606"/>
      <c r="S10" s="9" t="s">
        <v>429</v>
      </c>
    </row>
    <row r="11" spans="2:19" ht="62.25" customHeight="1">
      <c r="B11" s="601"/>
      <c r="C11" s="602"/>
      <c r="D11" s="41" t="s">
        <v>430</v>
      </c>
      <c r="E11" s="44">
        <v>2</v>
      </c>
      <c r="F11" s="43">
        <v>4</v>
      </c>
      <c r="G11" s="43">
        <v>6</v>
      </c>
      <c r="H11" s="42">
        <v>8</v>
      </c>
      <c r="I11" s="79">
        <v>10</v>
      </c>
      <c r="K11" s="613" t="s">
        <v>431</v>
      </c>
      <c r="L11" s="614"/>
      <c r="M11" s="614"/>
      <c r="N11" s="614"/>
      <c r="O11" s="614"/>
      <c r="P11" s="614"/>
      <c r="Q11" s="606" t="s">
        <v>369</v>
      </c>
      <c r="R11" s="615"/>
      <c r="S11" s="9" t="s">
        <v>369</v>
      </c>
    </row>
    <row r="12" spans="2:19" ht="62.25" customHeight="1">
      <c r="B12" s="601"/>
      <c r="C12" s="602"/>
      <c r="D12" s="41" t="s">
        <v>432</v>
      </c>
      <c r="E12" s="44">
        <v>1</v>
      </c>
      <c r="F12" s="44">
        <v>2</v>
      </c>
      <c r="G12" s="43">
        <v>3</v>
      </c>
      <c r="H12" s="42">
        <v>4</v>
      </c>
      <c r="I12" s="79">
        <v>5</v>
      </c>
    </row>
    <row r="13" spans="2:19" ht="62.25" customHeight="1" thickBot="1">
      <c r="B13" s="80"/>
      <c r="C13" s="594" t="s">
        <v>433</v>
      </c>
      <c r="D13" s="595"/>
      <c r="E13" s="81" t="s">
        <v>434</v>
      </c>
      <c r="F13" s="81" t="s">
        <v>435</v>
      </c>
      <c r="G13" s="81" t="s">
        <v>436</v>
      </c>
      <c r="H13" s="81" t="s">
        <v>437</v>
      </c>
      <c r="I13" s="82" t="s">
        <v>438</v>
      </c>
    </row>
    <row r="17" spans="4:6">
      <c r="D17" s="9"/>
      <c r="E17" s="9"/>
      <c r="F17" s="9"/>
    </row>
    <row r="18" spans="4:6" ht="15.75">
      <c r="D18" s="14" t="s">
        <v>439</v>
      </c>
      <c r="E18" s="83" t="s">
        <v>431</v>
      </c>
      <c r="F18" s="83">
        <v>1</v>
      </c>
    </row>
    <row r="19" spans="4:6">
      <c r="D19" s="14" t="s">
        <v>440</v>
      </c>
      <c r="E19" s="14" t="s">
        <v>431</v>
      </c>
      <c r="F19" s="14">
        <v>2</v>
      </c>
    </row>
    <row r="20" spans="4:6">
      <c r="D20" s="14" t="s">
        <v>441</v>
      </c>
      <c r="E20" s="14" t="s">
        <v>396</v>
      </c>
      <c r="F20" s="14">
        <v>2</v>
      </c>
    </row>
    <row r="21" spans="4:6">
      <c r="D21" s="14" t="s">
        <v>442</v>
      </c>
      <c r="E21" s="14" t="s">
        <v>443</v>
      </c>
      <c r="F21" s="14">
        <v>3</v>
      </c>
    </row>
    <row r="22" spans="4:6">
      <c r="D22" s="14" t="s">
        <v>444</v>
      </c>
      <c r="E22" s="14" t="s">
        <v>420</v>
      </c>
      <c r="F22" s="14">
        <v>4</v>
      </c>
    </row>
    <row r="23" spans="4:6">
      <c r="D23" s="14" t="s">
        <v>445</v>
      </c>
      <c r="E23" s="14" t="s">
        <v>431</v>
      </c>
      <c r="F23" s="14">
        <v>1</v>
      </c>
    </row>
    <row r="24" spans="4:6">
      <c r="D24" s="14" t="s">
        <v>446</v>
      </c>
      <c r="E24" s="14" t="s">
        <v>396</v>
      </c>
      <c r="F24" s="14">
        <v>2</v>
      </c>
    </row>
    <row r="25" spans="4:6">
      <c r="D25" s="14" t="s">
        <v>447</v>
      </c>
      <c r="E25" s="14" t="s">
        <v>396</v>
      </c>
      <c r="F25" s="14">
        <v>2</v>
      </c>
    </row>
    <row r="26" spans="4:6">
      <c r="D26" s="14" t="s">
        <v>448</v>
      </c>
      <c r="E26" s="14" t="s">
        <v>424</v>
      </c>
      <c r="F26" s="14">
        <v>3</v>
      </c>
    </row>
    <row r="27" spans="4:6">
      <c r="D27" s="14" t="s">
        <v>449</v>
      </c>
      <c r="E27" s="14" t="s">
        <v>420</v>
      </c>
      <c r="F27" s="14">
        <v>4</v>
      </c>
    </row>
    <row r="28" spans="4:6">
      <c r="D28" s="14" t="s">
        <v>450</v>
      </c>
      <c r="E28" s="14" t="s">
        <v>396</v>
      </c>
      <c r="F28" s="14">
        <v>2</v>
      </c>
    </row>
    <row r="29" spans="4:6">
      <c r="D29" s="14" t="s">
        <v>451</v>
      </c>
      <c r="E29" s="14" t="s">
        <v>396</v>
      </c>
      <c r="F29" s="14">
        <v>2</v>
      </c>
    </row>
    <row r="30" spans="4:6">
      <c r="D30" s="14" t="s">
        <v>452</v>
      </c>
      <c r="E30" s="14" t="s">
        <v>396</v>
      </c>
      <c r="F30" s="14">
        <v>2</v>
      </c>
    </row>
    <row r="31" spans="4:6">
      <c r="D31" s="14" t="s">
        <v>453</v>
      </c>
      <c r="E31" s="14" t="s">
        <v>424</v>
      </c>
      <c r="F31" s="14">
        <v>3</v>
      </c>
    </row>
    <row r="32" spans="4:6">
      <c r="D32" s="14" t="s">
        <v>454</v>
      </c>
      <c r="E32" s="14" t="s">
        <v>420</v>
      </c>
      <c r="F32" s="14">
        <v>4</v>
      </c>
    </row>
    <row r="33" spans="4:6">
      <c r="D33" s="14" t="s">
        <v>455</v>
      </c>
      <c r="E33" s="14" t="s">
        <v>396</v>
      </c>
      <c r="F33" s="14">
        <v>2</v>
      </c>
    </row>
    <row r="34" spans="4:6">
      <c r="D34" s="14" t="s">
        <v>456</v>
      </c>
      <c r="E34" s="14" t="s">
        <v>396</v>
      </c>
      <c r="F34" s="14">
        <v>2</v>
      </c>
    </row>
    <row r="35" spans="4:6">
      <c r="D35" s="14" t="s">
        <v>457</v>
      </c>
      <c r="E35" s="14" t="s">
        <v>424</v>
      </c>
      <c r="F35" s="14">
        <v>3</v>
      </c>
    </row>
    <row r="36" spans="4:6">
      <c r="D36" s="14" t="s">
        <v>458</v>
      </c>
      <c r="E36" s="14" t="s">
        <v>424</v>
      </c>
      <c r="F36" s="14">
        <v>3</v>
      </c>
    </row>
    <row r="37" spans="4:6">
      <c r="D37" s="14" t="s">
        <v>459</v>
      </c>
      <c r="E37" s="14" t="s">
        <v>420</v>
      </c>
      <c r="F37" s="14">
        <v>4</v>
      </c>
    </row>
    <row r="38" spans="4:6">
      <c r="D38" s="14" t="s">
        <v>460</v>
      </c>
      <c r="E38" s="14" t="s">
        <v>424</v>
      </c>
      <c r="F38" s="14">
        <v>3</v>
      </c>
    </row>
    <row r="39" spans="4:6">
      <c r="D39" s="14" t="s">
        <v>461</v>
      </c>
      <c r="E39" s="14" t="s">
        <v>424</v>
      </c>
      <c r="F39" s="14">
        <v>3</v>
      </c>
    </row>
    <row r="40" spans="4:6">
      <c r="D40" s="14" t="s">
        <v>462</v>
      </c>
      <c r="E40" s="14" t="s">
        <v>424</v>
      </c>
      <c r="F40" s="14">
        <v>3</v>
      </c>
    </row>
    <row r="41" spans="4:6">
      <c r="D41" s="14" t="s">
        <v>463</v>
      </c>
      <c r="E41" s="14" t="s">
        <v>424</v>
      </c>
      <c r="F41" s="14">
        <v>3</v>
      </c>
    </row>
    <row r="42" spans="4:6">
      <c r="D42" s="14" t="s">
        <v>464</v>
      </c>
      <c r="E42" s="14" t="s">
        <v>420</v>
      </c>
      <c r="F42" s="14">
        <v>4</v>
      </c>
    </row>
    <row r="43" spans="4:6">
      <c r="D43" s="9"/>
      <c r="E43" s="9"/>
      <c r="F43" s="9"/>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73"/>
  <sheetViews>
    <sheetView showGridLines="0" topLeftCell="A59" zoomScale="102" zoomScaleNormal="102" workbookViewId="0">
      <selection activeCell="H65" sqref="H65:H67"/>
    </sheetView>
  </sheetViews>
  <sheetFormatPr baseColWidth="10" defaultColWidth="11.42578125" defaultRowHeight="15"/>
  <cols>
    <col min="1" max="1" width="10.85546875" style="4" customWidth="1"/>
    <col min="2" max="2" width="35.85546875" style="4" customWidth="1"/>
    <col min="3" max="3" width="40.28515625" customWidth="1"/>
    <col min="4" max="4" width="16.85546875" style="70" customWidth="1"/>
    <col min="5" max="5" width="18.5703125" style="19" customWidth="1"/>
    <col min="6" max="6" width="18.28515625" style="19" bestFit="1" customWidth="1"/>
    <col min="7" max="7" width="18.28515625" bestFit="1" customWidth="1"/>
    <col min="8" max="8" width="54.42578125" customWidth="1"/>
    <col min="9" max="9" width="16.5703125" customWidth="1"/>
    <col min="10" max="10" width="14.28515625" customWidth="1"/>
    <col min="11" max="11" width="17.7109375" customWidth="1"/>
    <col min="12" max="12" width="17.5703125" customWidth="1"/>
    <col min="13" max="13" width="86.28515625" customWidth="1"/>
    <col min="14" max="169" width="11.42578125" style="1"/>
  </cols>
  <sheetData>
    <row r="1" spans="1:271" s="11" customFormat="1" ht="16.5" customHeight="1">
      <c r="A1" s="210"/>
      <c r="B1" s="210"/>
      <c r="C1" s="622"/>
      <c r="D1" s="622"/>
      <c r="E1" s="622"/>
      <c r="F1" s="622"/>
      <c r="G1" s="622"/>
      <c r="H1" s="622"/>
      <c r="I1" s="622"/>
      <c r="J1" s="622"/>
      <c r="K1" s="622"/>
      <c r="L1" s="622"/>
      <c r="M1" s="211"/>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91.5" customHeight="1">
      <c r="A2" s="210"/>
      <c r="B2" s="210"/>
      <c r="C2" s="623"/>
      <c r="D2" s="623"/>
      <c r="E2" s="623"/>
      <c r="F2" s="623"/>
      <c r="G2" s="623"/>
      <c r="H2" s="623"/>
      <c r="I2" s="623"/>
      <c r="J2" s="623"/>
      <c r="K2" s="623"/>
      <c r="L2" s="623"/>
      <c r="M2" s="211"/>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473" t="s">
        <v>267</v>
      </c>
      <c r="B3" s="473"/>
      <c r="C3" s="512" t="s">
        <v>4</v>
      </c>
      <c r="D3" s="512"/>
      <c r="E3" s="512"/>
      <c r="F3" s="512"/>
      <c r="G3" s="512"/>
      <c r="H3" s="512"/>
      <c r="I3" s="512"/>
      <c r="J3" s="512"/>
      <c r="K3" s="512"/>
      <c r="L3" s="512"/>
      <c r="M3" s="512"/>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54" customHeight="1">
      <c r="A4" s="473" t="s">
        <v>268</v>
      </c>
      <c r="B4" s="473"/>
      <c r="C4" s="511" t="s">
        <v>465</v>
      </c>
      <c r="D4" s="511"/>
      <c r="E4" s="511"/>
      <c r="F4" s="511"/>
      <c r="G4" s="511"/>
      <c r="H4" s="511"/>
      <c r="I4" s="511"/>
      <c r="J4" s="511"/>
      <c r="K4" s="511"/>
      <c r="L4" s="511"/>
      <c r="M4" s="511"/>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c r="A5" s="473" t="s">
        <v>269</v>
      </c>
      <c r="B5" s="473"/>
      <c r="C5" s="626" t="s">
        <v>270</v>
      </c>
      <c r="D5" s="627"/>
      <c r="E5" s="627"/>
      <c r="F5" s="627"/>
      <c r="G5" s="627"/>
      <c r="H5" s="627"/>
      <c r="I5" s="627"/>
      <c r="J5" s="627"/>
      <c r="K5" s="627"/>
      <c r="L5" s="627"/>
      <c r="M5" s="628"/>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619" t="s">
        <v>466</v>
      </c>
      <c r="B6" s="620"/>
      <c r="C6" s="621"/>
      <c r="D6" s="624" t="s">
        <v>467</v>
      </c>
      <c r="E6" s="624"/>
      <c r="F6" s="624"/>
      <c r="G6" s="625" t="s">
        <v>468</v>
      </c>
      <c r="H6" s="629" t="s">
        <v>469</v>
      </c>
      <c r="I6" s="616" t="s">
        <v>470</v>
      </c>
      <c r="J6" s="617"/>
      <c r="K6" s="616" t="s">
        <v>471</v>
      </c>
      <c r="L6" s="617"/>
      <c r="M6" s="618" t="s">
        <v>472</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27" t="s">
        <v>41</v>
      </c>
      <c r="B7" s="27" t="s">
        <v>209</v>
      </c>
      <c r="C7" s="27" t="s">
        <v>211</v>
      </c>
      <c r="D7" s="20" t="s">
        <v>221</v>
      </c>
      <c r="E7" s="20" t="s">
        <v>473</v>
      </c>
      <c r="F7" s="20" t="s">
        <v>474</v>
      </c>
      <c r="G7" s="625"/>
      <c r="H7" s="630"/>
      <c r="I7" s="21" t="s">
        <v>475</v>
      </c>
      <c r="J7" s="21" t="s">
        <v>476</v>
      </c>
      <c r="K7" s="21" t="s">
        <v>477</v>
      </c>
      <c r="L7" s="21" t="s">
        <v>478</v>
      </c>
      <c r="M7" s="618"/>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thickTop="1" thickBot="1">
      <c r="A8" s="631"/>
      <c r="B8" s="632"/>
      <c r="C8" s="632"/>
      <c r="D8" s="632"/>
      <c r="E8" s="632"/>
      <c r="F8" s="632"/>
      <c r="G8" s="632"/>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c r="A9" s="633">
        <f>'7- Mapa Final'!A10</f>
        <v>1</v>
      </c>
      <c r="B9" s="635" t="str">
        <f>'7- Mapa Final'!B10</f>
        <v>Incumplimiento en el trámite de los siniestros desde el aviso del evento hasta el cierre del expediente del mismo.</v>
      </c>
      <c r="C9" s="635" t="str">
        <f>'7- Mapa Final'!C10</f>
        <v xml:space="preserve">Que no se cumplan los requisitos establecidos en el manual del Plan de seguros para el tramite de los siniestros derivando en perdidas mayores para la entidad </v>
      </c>
      <c r="D9" s="644" t="str">
        <f>'7- Mapa Final'!J10</f>
        <v>Muy Baja - 1</v>
      </c>
      <c r="E9" s="646" t="str">
        <f>'7- Mapa Final'!K10</f>
        <v>Leve - 1</v>
      </c>
      <c r="F9" s="641" t="str">
        <f>'7- Mapa Final'!M10</f>
        <v>Bajo - 1</v>
      </c>
      <c r="G9" s="414" t="s">
        <v>426</v>
      </c>
      <c r="H9" s="244" t="s">
        <v>518</v>
      </c>
      <c r="I9" s="643" t="s">
        <v>485</v>
      </c>
      <c r="J9" s="643" t="s">
        <v>485</v>
      </c>
      <c r="K9" s="637">
        <v>45658</v>
      </c>
      <c r="L9" s="637">
        <v>45747</v>
      </c>
      <c r="M9" s="639" t="s">
        <v>559</v>
      </c>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30">
      <c r="A10" s="634"/>
      <c r="B10" s="636"/>
      <c r="C10" s="636"/>
      <c r="D10" s="645"/>
      <c r="E10" s="647"/>
      <c r="F10" s="642"/>
      <c r="G10" s="415"/>
      <c r="H10" s="241" t="s">
        <v>486</v>
      </c>
      <c r="I10" s="638"/>
      <c r="J10" s="638"/>
      <c r="K10" s="638"/>
      <c r="L10" s="638"/>
      <c r="M10" s="640"/>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c r="A11" s="634"/>
      <c r="B11" s="636"/>
      <c r="C11" s="636"/>
      <c r="D11" s="645"/>
      <c r="E11" s="647"/>
      <c r="F11" s="642"/>
      <c r="G11" s="415"/>
      <c r="H11" s="241" t="s">
        <v>506</v>
      </c>
      <c r="I11" s="638"/>
      <c r="J11" s="638"/>
      <c r="K11" s="638"/>
      <c r="L11" s="638"/>
      <c r="M11" s="640"/>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60">
      <c r="A12" s="634"/>
      <c r="B12" s="636"/>
      <c r="C12" s="636"/>
      <c r="D12" s="645"/>
      <c r="E12" s="647"/>
      <c r="F12" s="642"/>
      <c r="G12" s="415"/>
      <c r="H12" s="241" t="s">
        <v>517</v>
      </c>
      <c r="I12" s="638"/>
      <c r="J12" s="638"/>
      <c r="K12" s="638"/>
      <c r="L12" s="638"/>
      <c r="M12" s="640"/>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30.75" thickBot="1">
      <c r="A13" s="634"/>
      <c r="B13" s="636"/>
      <c r="C13" s="636"/>
      <c r="D13" s="645"/>
      <c r="E13" s="647"/>
      <c r="F13" s="642"/>
      <c r="G13" s="415"/>
      <c r="H13" s="100" t="s">
        <v>523</v>
      </c>
      <c r="I13" s="638"/>
      <c r="J13" s="638"/>
      <c r="K13" s="638"/>
      <c r="L13" s="638"/>
      <c r="M13" s="640"/>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2.75" hidden="1">
      <c r="A14" s="634"/>
      <c r="B14" s="636"/>
      <c r="C14" s="636"/>
      <c r="D14" s="645"/>
      <c r="E14" s="647"/>
      <c r="F14" s="642"/>
      <c r="G14" s="415"/>
      <c r="H14" s="287"/>
      <c r="I14" s="638"/>
      <c r="J14" s="638"/>
      <c r="K14" s="638"/>
      <c r="L14" s="638"/>
      <c r="M14" s="640"/>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2.75" hidden="1">
      <c r="A15" s="634"/>
      <c r="B15" s="636"/>
      <c r="C15" s="636"/>
      <c r="D15" s="645"/>
      <c r="E15" s="647"/>
      <c r="F15" s="642"/>
      <c r="G15" s="415"/>
      <c r="H15" s="287"/>
      <c r="I15" s="638"/>
      <c r="J15" s="638"/>
      <c r="K15" s="638"/>
      <c r="L15" s="638"/>
      <c r="M15" s="640"/>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2.75" hidden="1">
      <c r="A16" s="634"/>
      <c r="B16" s="636"/>
      <c r="C16" s="636"/>
      <c r="D16" s="645"/>
      <c r="E16" s="647"/>
      <c r="F16" s="642"/>
      <c r="G16" s="415"/>
      <c r="H16" s="287"/>
      <c r="I16" s="638"/>
      <c r="J16" s="638"/>
      <c r="K16" s="638"/>
      <c r="L16" s="638"/>
      <c r="M16" s="640"/>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2.75" hidden="1">
      <c r="A17" s="634"/>
      <c r="B17" s="636"/>
      <c r="C17" s="636"/>
      <c r="D17" s="645"/>
      <c r="E17" s="647"/>
      <c r="F17" s="642"/>
      <c r="G17" s="415"/>
      <c r="H17" s="287"/>
      <c r="I17" s="638"/>
      <c r="J17" s="638"/>
      <c r="K17" s="638"/>
      <c r="L17" s="638"/>
      <c r="M17" s="640"/>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13.5" hidden="1" thickBot="1">
      <c r="A18" s="634"/>
      <c r="B18" s="636"/>
      <c r="C18" s="636"/>
      <c r="D18" s="645"/>
      <c r="E18" s="647"/>
      <c r="F18" s="642"/>
      <c r="G18" s="415"/>
      <c r="H18" s="288"/>
      <c r="I18" s="638"/>
      <c r="J18" s="638"/>
      <c r="K18" s="638"/>
      <c r="L18" s="638"/>
      <c r="M18" s="640"/>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45">
      <c r="A19" s="633">
        <f>'7- Mapa Final'!A20</f>
        <v>2</v>
      </c>
      <c r="B19" s="635" t="str">
        <f>'7- Mapa Final'!B20</f>
        <v>Suspensión de los Servicios Públicos Domiciliarios y/o de Telefonía Móvil Celular (TMC)</v>
      </c>
      <c r="C19" s="635" t="str">
        <f>'7- Mapa Final'!C20</f>
        <v>Pérdida de los beneficios obtenidos mediante el uso de los Servicios Públicos domiciliarios y Servicios TMC.</v>
      </c>
      <c r="D19" s="644" t="str">
        <f>'7- Mapa Final'!J20</f>
        <v>Muy Baja - 1</v>
      </c>
      <c r="E19" s="646" t="str">
        <f>'7- Mapa Final'!K20</f>
        <v>Leve - 1</v>
      </c>
      <c r="F19" s="641" t="str">
        <f>'7- Mapa Final'!M20</f>
        <v>Bajo - 1</v>
      </c>
      <c r="G19" s="415" t="s">
        <v>426</v>
      </c>
      <c r="H19" s="244" t="s">
        <v>525</v>
      </c>
      <c r="I19" s="638"/>
      <c r="J19" s="643" t="s">
        <v>485</v>
      </c>
      <c r="K19" s="637">
        <v>45658</v>
      </c>
      <c r="L19" s="637">
        <v>45747</v>
      </c>
      <c r="M19" s="640" t="s">
        <v>558</v>
      </c>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c r="A20" s="634"/>
      <c r="B20" s="636"/>
      <c r="C20" s="636"/>
      <c r="D20" s="645"/>
      <c r="E20" s="647"/>
      <c r="F20" s="642"/>
      <c r="G20" s="415"/>
      <c r="H20" s="241" t="s">
        <v>527</v>
      </c>
      <c r="I20" s="638"/>
      <c r="J20" s="638"/>
      <c r="K20" s="638"/>
      <c r="L20" s="638"/>
      <c r="M20" s="640"/>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60">
      <c r="A21" s="634"/>
      <c r="B21" s="636"/>
      <c r="C21" s="636"/>
      <c r="D21" s="645"/>
      <c r="E21" s="647"/>
      <c r="F21" s="642"/>
      <c r="G21" s="415"/>
      <c r="H21" s="241" t="s">
        <v>508</v>
      </c>
      <c r="I21" s="638"/>
      <c r="J21" s="638"/>
      <c r="K21" s="638"/>
      <c r="L21" s="638"/>
      <c r="M21" s="640"/>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30">
      <c r="A22" s="634"/>
      <c r="B22" s="636"/>
      <c r="C22" s="636"/>
      <c r="D22" s="645"/>
      <c r="E22" s="647"/>
      <c r="F22" s="642"/>
      <c r="G22" s="415"/>
      <c r="H22" s="241" t="s">
        <v>528</v>
      </c>
      <c r="I22" s="638"/>
      <c r="J22" s="638"/>
      <c r="K22" s="638"/>
      <c r="L22" s="638"/>
      <c r="M22" s="640"/>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45.75" thickBot="1">
      <c r="A23" s="634"/>
      <c r="B23" s="636"/>
      <c r="C23" s="636"/>
      <c r="D23" s="645"/>
      <c r="E23" s="647"/>
      <c r="F23" s="642"/>
      <c r="G23" s="415"/>
      <c r="H23" s="100" t="s">
        <v>534</v>
      </c>
      <c r="I23" s="638"/>
      <c r="J23" s="638"/>
      <c r="K23" s="638"/>
      <c r="L23" s="638"/>
      <c r="M23" s="640"/>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hidden="1">
      <c r="A24" s="634"/>
      <c r="B24" s="636"/>
      <c r="C24" s="636"/>
      <c r="D24" s="645"/>
      <c r="E24" s="647"/>
      <c r="F24" s="642"/>
      <c r="G24" s="415"/>
      <c r="H24" s="288"/>
      <c r="I24" s="638"/>
      <c r="J24" s="638"/>
      <c r="K24" s="638"/>
      <c r="L24" s="638"/>
      <c r="M24" s="640"/>
      <c r="N24" s="26"/>
      <c r="O24" s="26"/>
    </row>
    <row r="25" spans="1:169" hidden="1">
      <c r="A25" s="634"/>
      <c r="B25" s="636"/>
      <c r="C25" s="636"/>
      <c r="D25" s="645"/>
      <c r="E25" s="647"/>
      <c r="F25" s="642"/>
      <c r="G25" s="415"/>
      <c r="H25" s="289"/>
      <c r="I25" s="638"/>
      <c r="J25" s="638"/>
      <c r="K25" s="638"/>
      <c r="L25" s="638"/>
      <c r="M25" s="640"/>
      <c r="N25" s="26"/>
      <c r="O25" s="26"/>
    </row>
    <row r="26" spans="1:169" hidden="1">
      <c r="A26" s="634"/>
      <c r="B26" s="636"/>
      <c r="C26" s="636"/>
      <c r="D26" s="645"/>
      <c r="E26" s="647"/>
      <c r="F26" s="642"/>
      <c r="G26" s="415"/>
      <c r="H26" s="289"/>
      <c r="I26" s="638"/>
      <c r="J26" s="638"/>
      <c r="K26" s="638"/>
      <c r="L26" s="638"/>
      <c r="M26" s="640"/>
      <c r="N26" s="26"/>
      <c r="O26" s="26"/>
    </row>
    <row r="27" spans="1:169" hidden="1">
      <c r="A27" s="634"/>
      <c r="B27" s="636"/>
      <c r="C27" s="636"/>
      <c r="D27" s="645"/>
      <c r="E27" s="647"/>
      <c r="F27" s="642"/>
      <c r="G27" s="415"/>
      <c r="H27" s="289"/>
      <c r="I27" s="638"/>
      <c r="J27" s="638"/>
      <c r="K27" s="638"/>
      <c r="L27" s="638"/>
      <c r="M27" s="640"/>
      <c r="N27" s="26"/>
      <c r="O27" s="26"/>
    </row>
    <row r="28" spans="1:169" ht="15.75" hidden="1" thickBot="1">
      <c r="A28" s="634"/>
      <c r="B28" s="636"/>
      <c r="C28" s="636"/>
      <c r="D28" s="645"/>
      <c r="E28" s="647"/>
      <c r="F28" s="642"/>
      <c r="G28" s="415"/>
      <c r="H28" s="289"/>
      <c r="I28" s="638"/>
      <c r="J28" s="638"/>
      <c r="K28" s="638"/>
      <c r="L28" s="638"/>
      <c r="M28" s="640"/>
      <c r="N28" s="26"/>
      <c r="O28" s="26"/>
    </row>
    <row r="29" spans="1:169" s="18" customFormat="1" ht="45">
      <c r="A29" s="633">
        <f>'7- Mapa Final'!A30</f>
        <v>3</v>
      </c>
      <c r="B29" s="635" t="str">
        <f>'7- Mapa Final'!B30</f>
        <v>Diferencia entre el inventario Fisico y el Kardex (SICOF)-selectivo</v>
      </c>
      <c r="C29" s="635" t="str">
        <f>'7- Mapa Final'!C30</f>
        <v>El Kardex del almacen no refleja la realidad fisica del inventario</v>
      </c>
      <c r="D29" s="644" t="str">
        <f>'7- Mapa Final'!J30</f>
        <v>Muy Baja - 1</v>
      </c>
      <c r="E29" s="646" t="str">
        <f>'7- Mapa Final'!K30</f>
        <v>Menor - 2</v>
      </c>
      <c r="F29" s="641" t="str">
        <f>'7- Mapa Final'!M30</f>
        <v>Bajo - 2</v>
      </c>
      <c r="G29" s="415" t="s">
        <v>426</v>
      </c>
      <c r="H29" s="241" t="s">
        <v>530</v>
      </c>
      <c r="I29" s="648"/>
      <c r="J29" s="643" t="s">
        <v>485</v>
      </c>
      <c r="K29" s="637">
        <v>45658</v>
      </c>
      <c r="L29" s="637">
        <v>45747</v>
      </c>
      <c r="M29" s="640" t="s">
        <v>563</v>
      </c>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30">
      <c r="A30" s="634"/>
      <c r="B30" s="636"/>
      <c r="C30" s="636"/>
      <c r="D30" s="645"/>
      <c r="E30" s="647"/>
      <c r="F30" s="642"/>
      <c r="G30" s="415"/>
      <c r="H30" s="241" t="s">
        <v>511</v>
      </c>
      <c r="I30" s="649"/>
      <c r="J30" s="638"/>
      <c r="K30" s="638"/>
      <c r="L30" s="638"/>
      <c r="M30" s="640"/>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30">
      <c r="A31" s="634"/>
      <c r="B31" s="636"/>
      <c r="C31" s="636"/>
      <c r="D31" s="645"/>
      <c r="E31" s="647"/>
      <c r="F31" s="642"/>
      <c r="G31" s="415"/>
      <c r="H31" s="241" t="s">
        <v>531</v>
      </c>
      <c r="I31" s="649"/>
      <c r="J31" s="638"/>
      <c r="K31" s="638"/>
      <c r="L31" s="638"/>
      <c r="M31" s="640"/>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30">
      <c r="A32" s="634"/>
      <c r="B32" s="636"/>
      <c r="C32" s="636"/>
      <c r="D32" s="645"/>
      <c r="E32" s="647"/>
      <c r="F32" s="642"/>
      <c r="G32" s="415"/>
      <c r="H32" s="241" t="s">
        <v>536</v>
      </c>
      <c r="I32" s="649"/>
      <c r="J32" s="638"/>
      <c r="K32" s="638"/>
      <c r="L32" s="638"/>
      <c r="M32" s="640"/>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95.75" customHeight="1" thickBot="1">
      <c r="A33" s="634"/>
      <c r="B33" s="636"/>
      <c r="C33" s="636"/>
      <c r="D33" s="645"/>
      <c r="E33" s="647"/>
      <c r="F33" s="642"/>
      <c r="G33" s="415"/>
      <c r="H33" s="100" t="s">
        <v>533</v>
      </c>
      <c r="I33" s="650"/>
      <c r="J33" s="638"/>
      <c r="K33" s="638"/>
      <c r="L33" s="638"/>
      <c r="M33" s="640"/>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ht="15" hidden="1" customHeight="1">
      <c r="A34" s="634"/>
      <c r="B34" s="636"/>
      <c r="C34" s="636"/>
      <c r="D34" s="645"/>
      <c r="E34" s="647"/>
      <c r="F34" s="642"/>
      <c r="G34" s="415"/>
      <c r="H34" s="288"/>
      <c r="I34" s="292"/>
      <c r="J34" s="638"/>
      <c r="K34" s="638"/>
      <c r="L34" s="638"/>
      <c r="M34" s="640"/>
      <c r="N34" s="26"/>
      <c r="O34" s="26"/>
    </row>
    <row r="35" spans="1:169" ht="15" hidden="1" customHeight="1">
      <c r="A35" s="634"/>
      <c r="B35" s="636"/>
      <c r="C35" s="636"/>
      <c r="D35" s="645"/>
      <c r="E35" s="647"/>
      <c r="F35" s="642"/>
      <c r="G35" s="415"/>
      <c r="H35" s="289"/>
      <c r="I35" s="290"/>
      <c r="J35" s="638"/>
      <c r="K35" s="638"/>
      <c r="L35" s="638"/>
      <c r="M35" s="640"/>
      <c r="N35" s="26"/>
      <c r="O35" s="26"/>
    </row>
    <row r="36" spans="1:169" ht="15" hidden="1" customHeight="1">
      <c r="A36" s="634"/>
      <c r="B36" s="636"/>
      <c r="C36" s="636"/>
      <c r="D36" s="645"/>
      <c r="E36" s="647"/>
      <c r="F36" s="642"/>
      <c r="G36" s="415"/>
      <c r="H36" s="289"/>
      <c r="I36" s="290"/>
      <c r="J36" s="638"/>
      <c r="K36" s="638"/>
      <c r="L36" s="638"/>
      <c r="M36" s="640"/>
      <c r="N36" s="26"/>
      <c r="O36" s="26"/>
    </row>
    <row r="37" spans="1:169" ht="15" hidden="1" customHeight="1">
      <c r="A37" s="634"/>
      <c r="B37" s="636"/>
      <c r="C37" s="636"/>
      <c r="D37" s="645"/>
      <c r="E37" s="647"/>
      <c r="F37" s="642"/>
      <c r="G37" s="415"/>
      <c r="H37" s="289"/>
      <c r="I37" s="290"/>
      <c r="J37" s="638"/>
      <c r="K37" s="638"/>
      <c r="L37" s="638"/>
      <c r="M37" s="640"/>
      <c r="N37" s="26"/>
      <c r="O37" s="26"/>
    </row>
    <row r="38" spans="1:169" ht="15.75" hidden="1" customHeight="1" thickBot="1">
      <c r="A38" s="634"/>
      <c r="B38" s="636"/>
      <c r="C38" s="636"/>
      <c r="D38" s="645"/>
      <c r="E38" s="647"/>
      <c r="F38" s="642"/>
      <c r="G38" s="416"/>
      <c r="H38" s="289"/>
      <c r="I38" s="290"/>
      <c r="J38" s="638"/>
      <c r="K38" s="638"/>
      <c r="L38" s="638"/>
      <c r="M38" s="640"/>
      <c r="N38" s="26"/>
      <c r="O38" s="26"/>
    </row>
    <row r="39" spans="1:169" s="18" customFormat="1" ht="30.75" thickBot="1">
      <c r="A39" s="633">
        <f>'7- Mapa Final'!A40</f>
        <v>4</v>
      </c>
      <c r="B39" s="635" t="str">
        <f>'7- Mapa Final'!B40</f>
        <v>Daños en los equipos instalados en los inmuebles, por uso normal o falta de mantenimiento</v>
      </c>
      <c r="C39" s="635" t="str">
        <f>'7- Mapa Final'!C40</f>
        <v>Posibilidad  de daños en equipos instalados por cortes en el servicio de energía y falta de mantenimiento, que afecten el normal funcionamiento de las dependencias ubicadas en el distrito judicial</v>
      </c>
      <c r="D39" s="644" t="str">
        <f>'7- Mapa Final'!J40</f>
        <v>Muy Baja - 1</v>
      </c>
      <c r="E39" s="646" t="str">
        <f>'7- Mapa Final'!K40</f>
        <v>Leve - 1</v>
      </c>
      <c r="F39" s="641" t="str">
        <f>'7- Mapa Final'!M40</f>
        <v>Bajo - 1</v>
      </c>
      <c r="G39" s="532" t="s">
        <v>426</v>
      </c>
      <c r="H39" s="241" t="s">
        <v>515</v>
      </c>
      <c r="I39" s="648"/>
      <c r="J39" s="643" t="s">
        <v>485</v>
      </c>
      <c r="K39" s="637">
        <v>45658</v>
      </c>
      <c r="L39" s="637">
        <v>45747</v>
      </c>
      <c r="M39" s="640" t="s">
        <v>560</v>
      </c>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45.75" thickBot="1">
      <c r="A40" s="634"/>
      <c r="B40" s="636"/>
      <c r="C40" s="636"/>
      <c r="D40" s="645"/>
      <c r="E40" s="647"/>
      <c r="F40" s="642"/>
      <c r="G40" s="532"/>
      <c r="H40" s="241" t="s">
        <v>538</v>
      </c>
      <c r="I40" s="649"/>
      <c r="J40" s="638"/>
      <c r="K40" s="638"/>
      <c r="L40" s="638"/>
      <c r="M40" s="651"/>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272.25" customHeight="1" thickBot="1">
      <c r="A41" s="634"/>
      <c r="B41" s="636"/>
      <c r="C41" s="636"/>
      <c r="D41" s="645"/>
      <c r="E41" s="647"/>
      <c r="F41" s="642"/>
      <c r="G41" s="532"/>
      <c r="H41" s="241" t="s">
        <v>516</v>
      </c>
      <c r="I41" s="650"/>
      <c r="J41" s="638"/>
      <c r="K41" s="638"/>
      <c r="L41" s="638"/>
      <c r="M41" s="651"/>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hidden="1" customHeight="1">
      <c r="A42" s="634"/>
      <c r="B42" s="636"/>
      <c r="C42" s="636"/>
      <c r="D42" s="645"/>
      <c r="E42" s="647"/>
      <c r="F42" s="642"/>
      <c r="G42" s="532"/>
      <c r="H42" s="288"/>
      <c r="I42" s="292"/>
      <c r="J42" s="638"/>
      <c r="K42" s="638"/>
      <c r="L42" s="638"/>
      <c r="M42" s="651"/>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3.5" hidden="1" customHeight="1">
      <c r="A43" s="634"/>
      <c r="B43" s="636"/>
      <c r="C43" s="636"/>
      <c r="D43" s="645"/>
      <c r="E43" s="647"/>
      <c r="F43" s="642"/>
      <c r="G43" s="532"/>
      <c r="H43" s="289"/>
      <c r="I43" s="290"/>
      <c r="J43" s="638"/>
      <c r="K43" s="638"/>
      <c r="L43" s="638"/>
      <c r="M43" s="651"/>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ht="15.75" hidden="1" customHeight="1" thickBot="1">
      <c r="A44" s="634"/>
      <c r="B44" s="636"/>
      <c r="C44" s="636"/>
      <c r="D44" s="645"/>
      <c r="E44" s="647"/>
      <c r="F44" s="642"/>
      <c r="G44" s="532"/>
      <c r="H44" s="289"/>
      <c r="I44" s="290"/>
      <c r="J44" s="638"/>
      <c r="K44" s="638"/>
      <c r="L44" s="638"/>
      <c r="M44" s="651"/>
      <c r="N44" s="26"/>
      <c r="O44" s="26"/>
    </row>
    <row r="45" spans="1:169" ht="15.75" hidden="1" customHeight="1" thickBot="1">
      <c r="A45" s="634"/>
      <c r="B45" s="636"/>
      <c r="C45" s="636"/>
      <c r="D45" s="645"/>
      <c r="E45" s="647"/>
      <c r="F45" s="642"/>
      <c r="G45" s="532"/>
      <c r="H45" s="289"/>
      <c r="I45" s="290"/>
      <c r="J45" s="638"/>
      <c r="K45" s="638"/>
      <c r="L45" s="638"/>
      <c r="M45" s="651"/>
      <c r="N45" s="26"/>
      <c r="O45" s="26"/>
    </row>
    <row r="46" spans="1:169" ht="15.75" hidden="1" customHeight="1" thickBot="1">
      <c r="A46" s="634"/>
      <c r="B46" s="636"/>
      <c r="C46" s="636"/>
      <c r="D46" s="645"/>
      <c r="E46" s="647"/>
      <c r="F46" s="642"/>
      <c r="G46" s="532"/>
      <c r="H46" s="289"/>
      <c r="I46" s="290"/>
      <c r="J46" s="638"/>
      <c r="K46" s="638"/>
      <c r="L46" s="638"/>
      <c r="M46" s="651"/>
      <c r="N46" s="26"/>
      <c r="O46" s="26"/>
    </row>
    <row r="47" spans="1:169" ht="15.75" hidden="1" customHeight="1" thickBot="1">
      <c r="A47" s="634"/>
      <c r="B47" s="636"/>
      <c r="C47" s="636"/>
      <c r="D47" s="645"/>
      <c r="E47" s="647"/>
      <c r="F47" s="642"/>
      <c r="G47" s="532"/>
      <c r="H47" s="289"/>
      <c r="I47" s="290"/>
      <c r="J47" s="638"/>
      <c r="K47" s="638"/>
      <c r="L47" s="638"/>
      <c r="M47" s="651"/>
      <c r="N47" s="26"/>
      <c r="O47" s="26"/>
    </row>
    <row r="48" spans="1:169" ht="15.75" hidden="1" customHeight="1" thickBot="1">
      <c r="A48" s="634"/>
      <c r="B48" s="636"/>
      <c r="C48" s="636"/>
      <c r="D48" s="645"/>
      <c r="E48" s="647"/>
      <c r="F48" s="642"/>
      <c r="G48" s="532"/>
      <c r="H48" s="289"/>
      <c r="I48" s="291"/>
      <c r="J48" s="638"/>
      <c r="K48" s="638"/>
      <c r="L48" s="638"/>
      <c r="M48" s="651"/>
      <c r="N48" s="26"/>
      <c r="O48" s="26"/>
    </row>
    <row r="49" spans="1:169" s="18" customFormat="1" ht="15.75" thickBot="1">
      <c r="A49" s="633">
        <f>'7- Mapa Final'!A50</f>
        <v>5</v>
      </c>
      <c r="B49" s="635" t="str">
        <f>'7- Mapa Final'!B50</f>
        <v xml:space="preserve">Recibir dádivas o beneficios a nombre propio o de terceros para  afectar la seguridad o confidencialidad de la información   </v>
      </c>
      <c r="C49" s="635" t="str">
        <f>'7- Mapa Final'!C50</f>
        <v>Recibir dádivas o beneficios a nombre propio o de terceros por   revelar información confidencial,  alterar, retener o no publicar información.</v>
      </c>
      <c r="D49" s="644" t="str">
        <f>'7- Mapa Final'!J50</f>
        <v>Muy Baja - 1</v>
      </c>
      <c r="E49" s="646" t="str">
        <f>'7- Mapa Final'!K50</f>
        <v>Leve - 1</v>
      </c>
      <c r="F49" s="641" t="str">
        <f>'7- Mapa Final'!M50</f>
        <v>Bajo - 1</v>
      </c>
      <c r="G49" s="532" t="s">
        <v>426</v>
      </c>
      <c r="H49" s="269" t="s">
        <v>544</v>
      </c>
      <c r="I49" s="652"/>
      <c r="J49" s="643" t="s">
        <v>485</v>
      </c>
      <c r="K49" s="637">
        <v>45658</v>
      </c>
      <c r="L49" s="637">
        <v>45747</v>
      </c>
      <c r="M49" s="653" t="s">
        <v>561</v>
      </c>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row>
    <row r="50" spans="1:169" s="18" customFormat="1" ht="60.75" thickBot="1">
      <c r="A50" s="634"/>
      <c r="B50" s="636"/>
      <c r="C50" s="636"/>
      <c r="D50" s="645"/>
      <c r="E50" s="647"/>
      <c r="F50" s="642"/>
      <c r="G50" s="532"/>
      <c r="H50" s="265" t="s">
        <v>501</v>
      </c>
      <c r="I50" s="652"/>
      <c r="J50" s="638"/>
      <c r="K50" s="638"/>
      <c r="L50" s="638"/>
      <c r="M50" s="654"/>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13.5" hidden="1" customHeight="1" thickBot="1">
      <c r="A51" s="634"/>
      <c r="B51" s="636"/>
      <c r="C51" s="636"/>
      <c r="D51" s="645"/>
      <c r="E51" s="647"/>
      <c r="F51" s="642"/>
      <c r="G51" s="532"/>
      <c r="H51" s="288"/>
      <c r="I51" s="652"/>
      <c r="J51" s="638"/>
      <c r="K51" s="638"/>
      <c r="L51" s="638"/>
      <c r="M51" s="654"/>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ht="15.75" hidden="1" thickBot="1">
      <c r="A52" s="634"/>
      <c r="B52" s="636"/>
      <c r="C52" s="636"/>
      <c r="D52" s="645"/>
      <c r="E52" s="647"/>
      <c r="F52" s="642"/>
      <c r="G52" s="532"/>
      <c r="H52" s="289"/>
      <c r="I52" s="652"/>
      <c r="J52" s="638"/>
      <c r="K52" s="638"/>
      <c r="L52" s="638"/>
      <c r="M52" s="654"/>
      <c r="N52" s="26"/>
      <c r="O52" s="26"/>
    </row>
    <row r="53" spans="1:169" ht="15.75" hidden="1" thickBot="1">
      <c r="A53" s="634"/>
      <c r="B53" s="636"/>
      <c r="C53" s="636"/>
      <c r="D53" s="645"/>
      <c r="E53" s="647"/>
      <c r="F53" s="642"/>
      <c r="G53" s="532"/>
      <c r="H53" s="289"/>
      <c r="I53" s="652"/>
      <c r="J53" s="638"/>
      <c r="K53" s="638"/>
      <c r="L53" s="638"/>
      <c r="M53" s="654"/>
      <c r="N53" s="26"/>
      <c r="O53" s="26"/>
    </row>
    <row r="54" spans="1:169" ht="15.75" hidden="1" thickBot="1">
      <c r="A54" s="634"/>
      <c r="B54" s="636"/>
      <c r="C54" s="636"/>
      <c r="D54" s="645"/>
      <c r="E54" s="647"/>
      <c r="F54" s="642"/>
      <c r="G54" s="532"/>
      <c r="H54" s="289"/>
      <c r="I54" s="652"/>
      <c r="J54" s="638"/>
      <c r="K54" s="638"/>
      <c r="L54" s="638"/>
      <c r="M54" s="654"/>
      <c r="N54" s="26"/>
      <c r="O54" s="26"/>
    </row>
    <row r="55" spans="1:169" ht="15.75" hidden="1" thickBot="1">
      <c r="A55" s="634"/>
      <c r="B55" s="636"/>
      <c r="C55" s="636"/>
      <c r="D55" s="645"/>
      <c r="E55" s="647"/>
      <c r="F55" s="642"/>
      <c r="G55" s="532"/>
      <c r="H55" s="289"/>
      <c r="I55" s="652"/>
      <c r="J55" s="638"/>
      <c r="K55" s="638"/>
      <c r="L55" s="638"/>
      <c r="M55" s="654"/>
      <c r="N55" s="26"/>
      <c r="O55" s="26"/>
    </row>
    <row r="56" spans="1:169" ht="15.75" hidden="1" thickBot="1">
      <c r="A56" s="634"/>
      <c r="B56" s="636"/>
      <c r="C56" s="636"/>
      <c r="D56" s="645"/>
      <c r="E56" s="647"/>
      <c r="F56" s="642"/>
      <c r="G56" s="532"/>
      <c r="H56" s="289"/>
      <c r="I56" s="652"/>
      <c r="J56" s="638"/>
      <c r="K56" s="638"/>
      <c r="L56" s="638"/>
      <c r="M56" s="655"/>
      <c r="N56" s="26"/>
      <c r="O56" s="26"/>
    </row>
    <row r="57" spans="1:169" s="18" customFormat="1" ht="60.75" thickBot="1">
      <c r="A57" s="633">
        <f>'7- Mapa Final'!A58</f>
        <v>6</v>
      </c>
      <c r="B57" s="635" t="str">
        <f>'7- Mapa Final'!B58</f>
        <v>Ofrecer, prometer, entregar, aceptar o solicitar una ventaja indebida para la adquisición de bienes y servicios</v>
      </c>
      <c r="C57" s="635" t="str">
        <f>'7- Mapa Final'!C58</f>
        <v>Incorporar condiciones o requisitos que favorezcan a un proveedor en particular y/o una caracteristica o cualidad de un bien o servicio en especial</v>
      </c>
      <c r="D57" s="644" t="str">
        <f>'7- Mapa Final'!J58</f>
        <v>Muy Baja - 1</v>
      </c>
      <c r="E57" s="646" t="str">
        <f>'7- Mapa Final'!K58</f>
        <v>Menor - 2</v>
      </c>
      <c r="F57" s="641" t="str">
        <f>'7- Mapa Final'!M58</f>
        <v>Bajo - 2</v>
      </c>
      <c r="G57" s="532" t="s">
        <v>426</v>
      </c>
      <c r="H57" s="267" t="s">
        <v>564</v>
      </c>
      <c r="I57" s="652"/>
      <c r="J57" s="643" t="s">
        <v>485</v>
      </c>
      <c r="K57" s="637">
        <v>45658</v>
      </c>
      <c r="L57" s="637">
        <v>45747</v>
      </c>
      <c r="M57" s="653" t="s">
        <v>562</v>
      </c>
      <c r="N57" s="26"/>
      <c r="O57" s="26"/>
      <c r="P57" s="26"/>
      <c r="Q57" s="26"/>
      <c r="R57" s="26"/>
      <c r="S57" s="26"/>
      <c r="T57" s="26"/>
      <c r="U57" s="26"/>
      <c r="V57" s="26"/>
      <c r="W57" s="26"/>
      <c r="X57" s="26"/>
      <c r="Y57" s="26"/>
      <c r="Z57" s="26"/>
      <c r="AA57" s="26"/>
      <c r="AB57" s="26"/>
      <c r="AC57" s="26"/>
      <c r="AD57" s="26"/>
      <c r="AE57" s="26"/>
      <c r="AF57" s="26"/>
      <c r="AG57" s="26"/>
      <c r="AH57" s="26"/>
      <c r="AI57" s="26"/>
      <c r="AJ57" s="26"/>
      <c r="AK57" s="26"/>
      <c r="AL57" s="26"/>
      <c r="AM57" s="26"/>
      <c r="AN57" s="26"/>
      <c r="AO57" s="26"/>
      <c r="AP57" s="26"/>
      <c r="AQ57" s="26"/>
      <c r="AR57" s="26"/>
      <c r="AS57" s="26"/>
      <c r="AT57" s="26"/>
      <c r="AU57" s="26"/>
      <c r="AV57" s="26"/>
      <c r="AW57" s="26"/>
      <c r="AX57" s="26"/>
      <c r="AY57" s="26"/>
      <c r="AZ57" s="26"/>
      <c r="BA57" s="26"/>
      <c r="BB57" s="26"/>
      <c r="BC57" s="26"/>
      <c r="BD57" s="26"/>
      <c r="BE57" s="26"/>
      <c r="BF57" s="26"/>
      <c r="BG57" s="26"/>
      <c r="BH57" s="26"/>
      <c r="BI57" s="26"/>
      <c r="BJ57" s="26"/>
      <c r="BK57" s="26"/>
      <c r="BL57" s="26"/>
      <c r="BM57" s="26"/>
      <c r="BN57" s="26"/>
      <c r="BO57" s="26"/>
      <c r="BP57" s="26"/>
      <c r="BQ57" s="26"/>
      <c r="BR57" s="26"/>
      <c r="BS57" s="26"/>
      <c r="BT57" s="26"/>
      <c r="BU57" s="26"/>
      <c r="BV57" s="26"/>
      <c r="BW57" s="26"/>
      <c r="BX57" s="26"/>
      <c r="BY57" s="26"/>
      <c r="BZ57" s="26"/>
      <c r="CA57" s="26"/>
      <c r="CB57" s="26"/>
      <c r="CC57" s="26"/>
      <c r="CD57" s="26"/>
      <c r="CE57" s="26"/>
      <c r="CF57" s="26"/>
      <c r="CG57" s="26"/>
      <c r="CH57" s="26"/>
      <c r="CI57" s="26"/>
      <c r="CJ57" s="26"/>
      <c r="CK57" s="26"/>
      <c r="CL57" s="26"/>
      <c r="CM57" s="26"/>
      <c r="CN57" s="26"/>
      <c r="CO57" s="26"/>
      <c r="CP57" s="26"/>
      <c r="CQ57" s="26"/>
      <c r="CR57" s="26"/>
      <c r="CS57" s="26"/>
      <c r="CT57" s="26"/>
      <c r="CU57" s="26"/>
      <c r="CV57" s="26"/>
      <c r="CW57" s="26"/>
      <c r="CX57" s="26"/>
      <c r="CY57" s="26"/>
      <c r="CZ57" s="26"/>
      <c r="DA57" s="26"/>
      <c r="DB57" s="26"/>
      <c r="DC57" s="26"/>
      <c r="DD57" s="26"/>
      <c r="DE57" s="26"/>
      <c r="DF57" s="26"/>
      <c r="DG57" s="26"/>
      <c r="DH57" s="26"/>
      <c r="DI57" s="26"/>
      <c r="DJ57" s="26"/>
      <c r="DK57" s="26"/>
      <c r="DL57" s="26"/>
      <c r="DM57" s="26"/>
      <c r="DN57" s="26"/>
      <c r="DO57" s="26"/>
      <c r="DP57" s="26"/>
      <c r="DQ57" s="26"/>
      <c r="DR57" s="26"/>
      <c r="DS57" s="26"/>
      <c r="DT57" s="26"/>
      <c r="DU57" s="26"/>
      <c r="DV57" s="26"/>
      <c r="DW57" s="26"/>
      <c r="DX57" s="26"/>
      <c r="DY57" s="26"/>
      <c r="DZ57" s="26"/>
      <c r="EA57" s="26"/>
      <c r="EB57" s="26"/>
      <c r="EC57" s="26"/>
      <c r="ED57" s="26"/>
      <c r="EE57" s="26"/>
      <c r="EF57" s="26"/>
      <c r="EG57" s="26"/>
      <c r="EH57" s="26"/>
      <c r="EI57" s="26"/>
      <c r="EJ57" s="26"/>
      <c r="EK57" s="26"/>
      <c r="EL57" s="26"/>
      <c r="EM57" s="26"/>
      <c r="EN57" s="26"/>
      <c r="EO57" s="26"/>
      <c r="EP57" s="26"/>
      <c r="EQ57" s="26"/>
      <c r="ER57" s="26"/>
      <c r="ES57" s="26"/>
      <c r="ET57" s="26"/>
      <c r="EU57" s="26"/>
      <c r="EV57" s="26"/>
      <c r="EW57" s="26"/>
      <c r="EX57" s="26"/>
      <c r="EY57" s="26"/>
      <c r="EZ57" s="26"/>
      <c r="FA57" s="26"/>
      <c r="FB57" s="26"/>
      <c r="FC57" s="26"/>
      <c r="FD57" s="26"/>
      <c r="FE57" s="26"/>
      <c r="FF57" s="26"/>
      <c r="FG57" s="26"/>
      <c r="FH57" s="26"/>
      <c r="FI57" s="26"/>
      <c r="FJ57" s="26"/>
      <c r="FK57" s="26"/>
      <c r="FL57" s="26"/>
      <c r="FM57" s="26"/>
    </row>
    <row r="58" spans="1:169" s="18" customFormat="1" ht="45.75" thickBot="1">
      <c r="A58" s="634"/>
      <c r="B58" s="636"/>
      <c r="C58" s="636"/>
      <c r="D58" s="645"/>
      <c r="E58" s="647"/>
      <c r="F58" s="642"/>
      <c r="G58" s="532"/>
      <c r="H58" s="270" t="s">
        <v>549</v>
      </c>
      <c r="I58" s="652"/>
      <c r="J58" s="638"/>
      <c r="K58" s="638"/>
      <c r="L58" s="638"/>
      <c r="M58" s="654"/>
      <c r="N58" s="26"/>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c r="AY58" s="26"/>
      <c r="AZ58" s="26"/>
      <c r="BA58" s="26"/>
      <c r="BB58" s="26"/>
      <c r="BC58" s="26"/>
      <c r="BD58" s="26"/>
      <c r="BE58" s="26"/>
      <c r="BF58" s="26"/>
      <c r="BG58" s="26"/>
      <c r="BH58" s="26"/>
      <c r="BI58" s="26"/>
      <c r="BJ58" s="26"/>
      <c r="BK58" s="26"/>
      <c r="BL58" s="26"/>
      <c r="BM58" s="26"/>
      <c r="BN58" s="26"/>
      <c r="BO58" s="26"/>
      <c r="BP58" s="26"/>
      <c r="BQ58" s="26"/>
      <c r="BR58" s="26"/>
      <c r="BS58" s="26"/>
      <c r="BT58" s="26"/>
      <c r="BU58" s="26"/>
      <c r="BV58" s="26"/>
      <c r="BW58" s="26"/>
      <c r="BX58" s="26"/>
      <c r="BY58" s="26"/>
      <c r="BZ58" s="26"/>
      <c r="CA58" s="26"/>
      <c r="CB58" s="26"/>
      <c r="CC58" s="26"/>
      <c r="CD58" s="26"/>
      <c r="CE58" s="26"/>
      <c r="CF58" s="26"/>
      <c r="CG58" s="26"/>
      <c r="CH58" s="26"/>
      <c r="CI58" s="26"/>
      <c r="CJ58" s="26"/>
      <c r="CK58" s="26"/>
      <c r="CL58" s="26"/>
      <c r="CM58" s="26"/>
      <c r="CN58" s="26"/>
      <c r="CO58" s="26"/>
      <c r="CP58" s="26"/>
      <c r="CQ58" s="26"/>
      <c r="CR58" s="26"/>
      <c r="CS58" s="26"/>
      <c r="CT58" s="26"/>
      <c r="CU58" s="26"/>
      <c r="CV58" s="26"/>
      <c r="CW58" s="26"/>
      <c r="CX58" s="26"/>
      <c r="CY58" s="26"/>
      <c r="CZ58" s="26"/>
      <c r="DA58" s="26"/>
      <c r="DB58" s="26"/>
      <c r="DC58" s="26"/>
      <c r="DD58" s="26"/>
      <c r="DE58" s="26"/>
      <c r="DF58" s="26"/>
      <c r="DG58" s="26"/>
      <c r="DH58" s="26"/>
      <c r="DI58" s="26"/>
      <c r="DJ58" s="26"/>
      <c r="DK58" s="26"/>
      <c r="DL58" s="26"/>
      <c r="DM58" s="26"/>
      <c r="DN58" s="26"/>
      <c r="DO58" s="26"/>
      <c r="DP58" s="26"/>
      <c r="DQ58" s="26"/>
      <c r="DR58" s="26"/>
      <c r="DS58" s="26"/>
      <c r="DT58" s="26"/>
      <c r="DU58" s="26"/>
      <c r="DV58" s="26"/>
      <c r="DW58" s="26"/>
      <c r="DX58" s="26"/>
      <c r="DY58" s="26"/>
      <c r="DZ58" s="26"/>
      <c r="EA58" s="26"/>
      <c r="EB58" s="26"/>
      <c r="EC58" s="26"/>
      <c r="ED58" s="26"/>
      <c r="EE58" s="26"/>
      <c r="EF58" s="26"/>
      <c r="EG58" s="26"/>
      <c r="EH58" s="26"/>
      <c r="EI58" s="26"/>
      <c r="EJ58" s="26"/>
      <c r="EK58" s="26"/>
      <c r="EL58" s="26"/>
      <c r="EM58" s="26"/>
      <c r="EN58" s="26"/>
      <c r="EO58" s="26"/>
      <c r="EP58" s="26"/>
      <c r="EQ58" s="26"/>
      <c r="ER58" s="26"/>
      <c r="ES58" s="26"/>
      <c r="ET58" s="26"/>
      <c r="EU58" s="26"/>
      <c r="EV58" s="26"/>
      <c r="EW58" s="26"/>
      <c r="EX58" s="26"/>
      <c r="EY58" s="26"/>
      <c r="EZ58" s="26"/>
      <c r="FA58" s="26"/>
      <c r="FB58" s="26"/>
      <c r="FC58" s="26"/>
      <c r="FD58" s="26"/>
      <c r="FE58" s="26"/>
      <c r="FF58" s="26"/>
      <c r="FG58" s="26"/>
      <c r="FH58" s="26"/>
      <c r="FI58" s="26"/>
      <c r="FJ58" s="26"/>
      <c r="FK58" s="26"/>
      <c r="FL58" s="26"/>
      <c r="FM58" s="26"/>
    </row>
    <row r="59" spans="1:169" s="18" customFormat="1" ht="60.75" thickBot="1">
      <c r="A59" s="634"/>
      <c r="B59" s="636"/>
      <c r="C59" s="636"/>
      <c r="D59" s="645"/>
      <c r="E59" s="647"/>
      <c r="F59" s="642"/>
      <c r="G59" s="532"/>
      <c r="H59" s="268" t="s">
        <v>548</v>
      </c>
      <c r="I59" s="652"/>
      <c r="J59" s="638"/>
      <c r="K59" s="638"/>
      <c r="L59" s="638"/>
      <c r="M59" s="654"/>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row>
    <row r="60" spans="1:169" ht="15.75" hidden="1" thickBot="1">
      <c r="A60" s="634"/>
      <c r="B60" s="636"/>
      <c r="C60" s="636"/>
      <c r="D60" s="645"/>
      <c r="E60" s="647"/>
      <c r="F60" s="642"/>
      <c r="G60" s="532"/>
      <c r="H60" s="289"/>
      <c r="I60" s="652"/>
      <c r="J60" s="638"/>
      <c r="K60" s="638"/>
      <c r="L60" s="638"/>
      <c r="M60" s="654"/>
      <c r="N60" s="26"/>
      <c r="O60" s="26"/>
    </row>
    <row r="61" spans="1:169" ht="15.75" hidden="1" thickBot="1">
      <c r="A61" s="634"/>
      <c r="B61" s="636"/>
      <c r="C61" s="636"/>
      <c r="D61" s="645"/>
      <c r="E61" s="647"/>
      <c r="F61" s="642"/>
      <c r="G61" s="532"/>
      <c r="H61" s="289"/>
      <c r="I61" s="652"/>
      <c r="J61" s="638"/>
      <c r="K61" s="638"/>
      <c r="L61" s="638"/>
      <c r="M61" s="654"/>
      <c r="N61" s="26"/>
      <c r="O61" s="26"/>
    </row>
    <row r="62" spans="1:169" ht="15.75" hidden="1" thickBot="1">
      <c r="A62" s="634"/>
      <c r="B62" s="636"/>
      <c r="C62" s="636"/>
      <c r="D62" s="645"/>
      <c r="E62" s="647"/>
      <c r="F62" s="642"/>
      <c r="G62" s="532"/>
      <c r="H62" s="289"/>
      <c r="I62" s="652"/>
      <c r="J62" s="638"/>
      <c r="K62" s="638"/>
      <c r="L62" s="638"/>
      <c r="M62" s="654"/>
      <c r="N62" s="26"/>
      <c r="O62" s="26"/>
    </row>
    <row r="63" spans="1:169" ht="15.75" hidden="1" thickBot="1">
      <c r="A63" s="634"/>
      <c r="B63" s="636"/>
      <c r="C63" s="636"/>
      <c r="D63" s="645"/>
      <c r="E63" s="647"/>
      <c r="F63" s="642"/>
      <c r="G63" s="532"/>
      <c r="H63" s="289"/>
      <c r="I63" s="652"/>
      <c r="J63" s="638"/>
      <c r="K63" s="638"/>
      <c r="L63" s="638"/>
      <c r="M63" s="654"/>
      <c r="N63" s="26"/>
      <c r="O63" s="26"/>
    </row>
    <row r="64" spans="1:169" ht="15.75" hidden="1" thickBot="1">
      <c r="A64" s="634"/>
      <c r="B64" s="636"/>
      <c r="C64" s="636"/>
      <c r="D64" s="645"/>
      <c r="E64" s="647"/>
      <c r="F64" s="642"/>
      <c r="G64" s="532"/>
      <c r="H64" s="289"/>
      <c r="I64" s="643"/>
      <c r="J64" s="638"/>
      <c r="K64" s="638"/>
      <c r="L64" s="638"/>
      <c r="M64" s="655"/>
      <c r="N64" s="26"/>
      <c r="O64" s="26"/>
    </row>
    <row r="65" spans="1:169" ht="75.75" thickBot="1">
      <c r="A65" s="633">
        <f>'7- Mapa Final'!A66</f>
        <v>7</v>
      </c>
      <c r="B65" s="635" t="str">
        <f>'7- Mapa Final'!B66</f>
        <v>Ofrecer, prometer, entregar, aceptar o solicitar una ventaja indebida para recibir bienes o servicios que no satisfacen las condiciones establecidas en los contratos y especificaciones técnicas</v>
      </c>
      <c r="C65" s="635" t="str">
        <f>'7- Mapa Final'!C66</f>
        <v xml:space="preserve">Cuando el supervisor y/o interventor en menoscabo de los intereses Institucionales y/o del Estado desvie, manipule, oculte, o se abstenga de brindar información sobre incumplimientos técnicos, financieros, contables, jurídicos y/o administrativos en la ejecución del contrato
 </v>
      </c>
      <c r="D65" s="644" t="str">
        <f>'7- Mapa Final'!J66</f>
        <v>Muy Baja - 1</v>
      </c>
      <c r="E65" s="646" t="str">
        <f>'7- Mapa Final'!K66</f>
        <v>Menor - 2</v>
      </c>
      <c r="F65" s="641" t="str">
        <f>'7- Mapa Final'!M66</f>
        <v>Bajo - 2</v>
      </c>
      <c r="G65" s="532" t="s">
        <v>426</v>
      </c>
      <c r="H65" s="270" t="s">
        <v>546</v>
      </c>
      <c r="I65" s="652"/>
      <c r="J65" s="643" t="s">
        <v>485</v>
      </c>
      <c r="K65" s="637">
        <v>45658</v>
      </c>
      <c r="L65" s="637">
        <v>45747</v>
      </c>
      <c r="M65" s="653" t="s">
        <v>562</v>
      </c>
    </row>
    <row r="66" spans="1:169" ht="45.75" thickBot="1">
      <c r="A66" s="634"/>
      <c r="B66" s="636"/>
      <c r="C66" s="636"/>
      <c r="D66" s="645"/>
      <c r="E66" s="647"/>
      <c r="F66" s="642"/>
      <c r="G66" s="532"/>
      <c r="H66" s="270" t="s">
        <v>549</v>
      </c>
      <c r="I66" s="652"/>
      <c r="J66" s="638"/>
      <c r="K66" s="638"/>
      <c r="L66" s="638"/>
      <c r="M66" s="654"/>
    </row>
    <row r="67" spans="1:169" s="293" customFormat="1" ht="60.75" thickBot="1">
      <c r="A67" s="634"/>
      <c r="B67" s="636"/>
      <c r="C67" s="636"/>
      <c r="D67" s="645"/>
      <c r="E67" s="647"/>
      <c r="F67" s="642"/>
      <c r="G67" s="532"/>
      <c r="H67" s="268" t="s">
        <v>565</v>
      </c>
      <c r="I67" s="652"/>
      <c r="J67" s="638"/>
      <c r="K67" s="638"/>
      <c r="L67" s="638"/>
      <c r="M67" s="654"/>
      <c r="N67" s="299"/>
      <c r="O67" s="299"/>
      <c r="P67" s="299"/>
      <c r="Q67" s="299"/>
      <c r="R67" s="299"/>
      <c r="S67" s="299"/>
      <c r="T67" s="299"/>
      <c r="U67" s="299"/>
      <c r="V67" s="299"/>
      <c r="W67" s="299"/>
      <c r="X67" s="299"/>
      <c r="Y67" s="299"/>
      <c r="Z67" s="299"/>
      <c r="AA67" s="299"/>
      <c r="AB67" s="299"/>
      <c r="AC67" s="299"/>
      <c r="AD67" s="299"/>
      <c r="AE67" s="299"/>
      <c r="AF67" s="299"/>
      <c r="AG67" s="299"/>
      <c r="AH67" s="299"/>
      <c r="AI67" s="299"/>
      <c r="AJ67" s="299"/>
      <c r="AK67" s="299"/>
      <c r="AL67" s="299"/>
      <c r="AM67" s="299"/>
      <c r="AN67" s="299"/>
      <c r="AO67" s="299"/>
      <c r="AP67" s="299"/>
      <c r="AQ67" s="299"/>
      <c r="AR67" s="299"/>
      <c r="AS67" s="299"/>
      <c r="AT67" s="299"/>
      <c r="AU67" s="299"/>
      <c r="AV67" s="299"/>
      <c r="AW67" s="299"/>
      <c r="AX67" s="299"/>
      <c r="AY67" s="299"/>
      <c r="AZ67" s="299"/>
      <c r="BA67" s="299"/>
      <c r="BB67" s="299"/>
      <c r="BC67" s="299"/>
      <c r="BD67" s="299"/>
      <c r="BE67" s="299"/>
      <c r="BF67" s="299"/>
      <c r="BG67" s="299"/>
      <c r="BH67" s="299"/>
      <c r="BI67" s="299"/>
      <c r="BJ67" s="299"/>
      <c r="BK67" s="299"/>
      <c r="BL67" s="299"/>
      <c r="BM67" s="299"/>
      <c r="BN67" s="299"/>
      <c r="BO67" s="299"/>
      <c r="BP67" s="299"/>
      <c r="BQ67" s="299"/>
      <c r="BR67" s="299"/>
      <c r="BS67" s="299"/>
      <c r="BT67" s="299"/>
      <c r="BU67" s="299"/>
      <c r="BV67" s="299"/>
      <c r="BW67" s="299"/>
      <c r="BX67" s="299"/>
      <c r="BY67" s="299"/>
      <c r="BZ67" s="299"/>
      <c r="CA67" s="299"/>
      <c r="CB67" s="299"/>
      <c r="CC67" s="299"/>
      <c r="CD67" s="299"/>
      <c r="CE67" s="299"/>
      <c r="CF67" s="299"/>
      <c r="CG67" s="299"/>
      <c r="CH67" s="299"/>
      <c r="CI67" s="299"/>
      <c r="CJ67" s="299"/>
      <c r="CK67" s="299"/>
      <c r="CL67" s="299"/>
      <c r="CM67" s="299"/>
      <c r="CN67" s="299"/>
      <c r="CO67" s="299"/>
      <c r="CP67" s="299"/>
      <c r="CQ67" s="299"/>
      <c r="CR67" s="299"/>
      <c r="CS67" s="299"/>
      <c r="CT67" s="299"/>
      <c r="CU67" s="299"/>
      <c r="CV67" s="299"/>
      <c r="CW67" s="299"/>
      <c r="CX67" s="299"/>
      <c r="CY67" s="299"/>
      <c r="CZ67" s="299"/>
      <c r="DA67" s="299"/>
      <c r="DB67" s="299"/>
      <c r="DC67" s="299"/>
      <c r="DD67" s="299"/>
      <c r="DE67" s="299"/>
      <c r="DF67" s="299"/>
      <c r="DG67" s="299"/>
      <c r="DH67" s="299"/>
      <c r="DI67" s="299"/>
      <c r="DJ67" s="299"/>
      <c r="DK67" s="299"/>
      <c r="DL67" s="299"/>
      <c r="DM67" s="299"/>
      <c r="DN67" s="299"/>
      <c r="DO67" s="299"/>
      <c r="DP67" s="299"/>
      <c r="DQ67" s="299"/>
      <c r="DR67" s="299"/>
      <c r="DS67" s="299"/>
      <c r="DT67" s="299"/>
      <c r="DU67" s="299"/>
      <c r="DV67" s="299"/>
      <c r="DW67" s="299"/>
      <c r="DX67" s="299"/>
      <c r="DY67" s="299"/>
      <c r="DZ67" s="299"/>
      <c r="EA67" s="299"/>
      <c r="EB67" s="299"/>
      <c r="EC67" s="299"/>
      <c r="ED67" s="299"/>
      <c r="EE67" s="299"/>
      <c r="EF67" s="299"/>
      <c r="EG67" s="299"/>
      <c r="EH67" s="299"/>
      <c r="EI67" s="299"/>
      <c r="EJ67" s="299"/>
      <c r="EK67" s="299"/>
      <c r="EL67" s="299"/>
      <c r="EM67" s="299"/>
      <c r="EN67" s="299"/>
      <c r="EO67" s="299"/>
      <c r="EP67" s="299"/>
      <c r="EQ67" s="299"/>
      <c r="ER67" s="299"/>
      <c r="ES67" s="299"/>
      <c r="ET67" s="299"/>
      <c r="EU67" s="299"/>
      <c r="EV67" s="299"/>
      <c r="EW67" s="299"/>
      <c r="EX67" s="299"/>
      <c r="EY67" s="299"/>
      <c r="EZ67" s="299"/>
      <c r="FA67" s="299"/>
      <c r="FB67" s="299"/>
      <c r="FC67" s="299"/>
      <c r="FD67" s="299"/>
      <c r="FE67" s="299"/>
      <c r="FF67" s="299"/>
      <c r="FG67" s="299"/>
      <c r="FH67" s="299"/>
      <c r="FI67" s="299"/>
      <c r="FJ67" s="299"/>
      <c r="FK67" s="299"/>
      <c r="FL67" s="299"/>
      <c r="FM67" s="299"/>
    </row>
    <row r="68" spans="1:169" s="295" customFormat="1" ht="15.75" hidden="1" thickBot="1">
      <c r="A68" s="634"/>
      <c r="B68" s="636"/>
      <c r="C68" s="636"/>
      <c r="D68" s="645"/>
      <c r="E68" s="647"/>
      <c r="F68" s="642"/>
      <c r="G68" s="532"/>
      <c r="H68" s="294"/>
      <c r="I68" s="652"/>
      <c r="J68" s="638"/>
      <c r="K68" s="638"/>
      <c r="L68" s="638"/>
      <c r="M68" s="654"/>
      <c r="N68" s="300"/>
      <c r="O68" s="300"/>
      <c r="P68" s="300"/>
      <c r="Q68" s="300"/>
      <c r="R68" s="300"/>
      <c r="S68" s="300"/>
      <c r="T68" s="300"/>
      <c r="U68" s="300"/>
      <c r="V68" s="300"/>
      <c r="W68" s="300"/>
      <c r="X68" s="300"/>
      <c r="Y68" s="300"/>
      <c r="Z68" s="300"/>
      <c r="AA68" s="300"/>
      <c r="AB68" s="300"/>
      <c r="AC68" s="300"/>
      <c r="AD68" s="300"/>
      <c r="AE68" s="300"/>
      <c r="AF68" s="300"/>
      <c r="AG68" s="300"/>
      <c r="AH68" s="300"/>
      <c r="AI68" s="300"/>
      <c r="AJ68" s="300"/>
      <c r="AK68" s="300"/>
      <c r="AL68" s="300"/>
      <c r="AM68" s="300"/>
      <c r="AN68" s="300"/>
      <c r="AO68" s="300"/>
      <c r="AP68" s="300"/>
      <c r="AQ68" s="300"/>
      <c r="AR68" s="300"/>
      <c r="AS68" s="300"/>
      <c r="AT68" s="300"/>
      <c r="AU68" s="300"/>
      <c r="AV68" s="300"/>
      <c r="AW68" s="300"/>
      <c r="AX68" s="300"/>
      <c r="AY68" s="300"/>
      <c r="AZ68" s="300"/>
      <c r="BA68" s="300"/>
      <c r="BB68" s="300"/>
      <c r="BC68" s="300"/>
      <c r="BD68" s="300"/>
      <c r="BE68" s="300"/>
      <c r="BF68" s="300"/>
      <c r="BG68" s="300"/>
      <c r="BH68" s="300"/>
      <c r="BI68" s="300"/>
      <c r="BJ68" s="300"/>
      <c r="BK68" s="300"/>
      <c r="BL68" s="300"/>
      <c r="BM68" s="300"/>
      <c r="BN68" s="300"/>
      <c r="BO68" s="300"/>
      <c r="BP68" s="300"/>
      <c r="BQ68" s="300"/>
      <c r="BR68" s="300"/>
      <c r="BS68" s="300"/>
      <c r="BT68" s="300"/>
      <c r="BU68" s="300"/>
      <c r="BV68" s="300"/>
      <c r="BW68" s="300"/>
      <c r="BX68" s="300"/>
      <c r="BY68" s="300"/>
      <c r="BZ68" s="300"/>
      <c r="CA68" s="300"/>
      <c r="CB68" s="300"/>
      <c r="CC68" s="300"/>
      <c r="CD68" s="300"/>
      <c r="CE68" s="300"/>
      <c r="CF68" s="300"/>
      <c r="CG68" s="300"/>
      <c r="CH68" s="300"/>
      <c r="CI68" s="300"/>
      <c r="CJ68" s="300"/>
      <c r="CK68" s="300"/>
      <c r="CL68" s="300"/>
      <c r="CM68" s="300"/>
      <c r="CN68" s="300"/>
      <c r="CO68" s="300"/>
      <c r="CP68" s="300"/>
      <c r="CQ68" s="300"/>
      <c r="CR68" s="300"/>
      <c r="CS68" s="300"/>
      <c r="CT68" s="300"/>
      <c r="CU68" s="300"/>
      <c r="CV68" s="300"/>
      <c r="CW68" s="300"/>
      <c r="CX68" s="300"/>
      <c r="CY68" s="300"/>
      <c r="CZ68" s="300"/>
      <c r="DA68" s="300"/>
      <c r="DB68" s="300"/>
      <c r="DC68" s="300"/>
      <c r="DD68" s="300"/>
      <c r="DE68" s="300"/>
      <c r="DF68" s="300"/>
      <c r="DG68" s="300"/>
      <c r="DH68" s="300"/>
      <c r="DI68" s="300"/>
      <c r="DJ68" s="300"/>
      <c r="DK68" s="300"/>
      <c r="DL68" s="300"/>
      <c r="DM68" s="300"/>
      <c r="DN68" s="300"/>
      <c r="DO68" s="300"/>
      <c r="DP68" s="300"/>
      <c r="DQ68" s="300"/>
      <c r="DR68" s="300"/>
      <c r="DS68" s="300"/>
      <c r="DT68" s="300"/>
      <c r="DU68" s="300"/>
      <c r="DV68" s="300"/>
      <c r="DW68" s="300"/>
      <c r="DX68" s="300"/>
      <c r="DY68" s="300"/>
      <c r="DZ68" s="300"/>
      <c r="EA68" s="300"/>
      <c r="EB68" s="300"/>
      <c r="EC68" s="300"/>
      <c r="ED68" s="300"/>
      <c r="EE68" s="300"/>
      <c r="EF68" s="300"/>
      <c r="EG68" s="300"/>
      <c r="EH68" s="300"/>
      <c r="EI68" s="300"/>
      <c r="EJ68" s="300"/>
      <c r="EK68" s="300"/>
      <c r="EL68" s="300"/>
      <c r="EM68" s="300"/>
      <c r="EN68" s="300"/>
      <c r="EO68" s="300"/>
      <c r="EP68" s="300"/>
      <c r="EQ68" s="300"/>
      <c r="ER68" s="300"/>
      <c r="ES68" s="300"/>
      <c r="ET68" s="300"/>
      <c r="EU68" s="300"/>
      <c r="EV68" s="300"/>
      <c r="EW68" s="300"/>
      <c r="EX68" s="300"/>
      <c r="EY68" s="300"/>
      <c r="EZ68" s="300"/>
      <c r="FA68" s="300"/>
      <c r="FB68" s="300"/>
      <c r="FC68" s="300"/>
      <c r="FD68" s="300"/>
      <c r="FE68" s="300"/>
      <c r="FF68" s="300"/>
      <c r="FG68" s="300"/>
      <c r="FH68" s="300"/>
      <c r="FI68" s="300"/>
      <c r="FJ68" s="300"/>
      <c r="FK68" s="300"/>
      <c r="FL68" s="300"/>
      <c r="FM68" s="300"/>
    </row>
    <row r="69" spans="1:169" s="295" customFormat="1" ht="15.75" hidden="1" thickBot="1">
      <c r="A69" s="634"/>
      <c r="B69" s="636"/>
      <c r="C69" s="636"/>
      <c r="D69" s="645"/>
      <c r="E69" s="647"/>
      <c r="F69" s="642"/>
      <c r="G69" s="532"/>
      <c r="H69" s="294"/>
      <c r="I69" s="652"/>
      <c r="J69" s="638"/>
      <c r="K69" s="638"/>
      <c r="L69" s="638"/>
      <c r="M69" s="654"/>
      <c r="N69" s="300"/>
      <c r="O69" s="300"/>
      <c r="P69" s="300"/>
      <c r="Q69" s="300"/>
      <c r="R69" s="300"/>
      <c r="S69" s="300"/>
      <c r="T69" s="300"/>
      <c r="U69" s="300"/>
      <c r="V69" s="300"/>
      <c r="W69" s="300"/>
      <c r="X69" s="300"/>
      <c r="Y69" s="300"/>
      <c r="Z69" s="300"/>
      <c r="AA69" s="300"/>
      <c r="AB69" s="300"/>
      <c r="AC69" s="300"/>
      <c r="AD69" s="300"/>
      <c r="AE69" s="300"/>
      <c r="AF69" s="300"/>
      <c r="AG69" s="300"/>
      <c r="AH69" s="300"/>
      <c r="AI69" s="300"/>
      <c r="AJ69" s="300"/>
      <c r="AK69" s="300"/>
      <c r="AL69" s="300"/>
      <c r="AM69" s="300"/>
      <c r="AN69" s="300"/>
      <c r="AO69" s="300"/>
      <c r="AP69" s="300"/>
      <c r="AQ69" s="300"/>
      <c r="AR69" s="300"/>
      <c r="AS69" s="300"/>
      <c r="AT69" s="300"/>
      <c r="AU69" s="300"/>
      <c r="AV69" s="300"/>
      <c r="AW69" s="300"/>
      <c r="AX69" s="300"/>
      <c r="AY69" s="300"/>
      <c r="AZ69" s="300"/>
      <c r="BA69" s="300"/>
      <c r="BB69" s="300"/>
      <c r="BC69" s="300"/>
      <c r="BD69" s="300"/>
      <c r="BE69" s="300"/>
      <c r="BF69" s="300"/>
      <c r="BG69" s="300"/>
      <c r="BH69" s="300"/>
      <c r="BI69" s="300"/>
      <c r="BJ69" s="300"/>
      <c r="BK69" s="300"/>
      <c r="BL69" s="300"/>
      <c r="BM69" s="300"/>
      <c r="BN69" s="300"/>
      <c r="BO69" s="300"/>
      <c r="BP69" s="300"/>
      <c r="BQ69" s="300"/>
      <c r="BR69" s="300"/>
      <c r="BS69" s="300"/>
      <c r="BT69" s="300"/>
      <c r="BU69" s="300"/>
      <c r="BV69" s="300"/>
      <c r="BW69" s="300"/>
      <c r="BX69" s="300"/>
      <c r="BY69" s="300"/>
      <c r="BZ69" s="300"/>
      <c r="CA69" s="300"/>
      <c r="CB69" s="300"/>
      <c r="CC69" s="300"/>
      <c r="CD69" s="300"/>
      <c r="CE69" s="300"/>
      <c r="CF69" s="300"/>
      <c r="CG69" s="300"/>
      <c r="CH69" s="300"/>
      <c r="CI69" s="300"/>
      <c r="CJ69" s="300"/>
      <c r="CK69" s="300"/>
      <c r="CL69" s="300"/>
      <c r="CM69" s="300"/>
      <c r="CN69" s="300"/>
      <c r="CO69" s="300"/>
      <c r="CP69" s="300"/>
      <c r="CQ69" s="300"/>
      <c r="CR69" s="300"/>
      <c r="CS69" s="300"/>
      <c r="CT69" s="300"/>
      <c r="CU69" s="300"/>
      <c r="CV69" s="300"/>
      <c r="CW69" s="300"/>
      <c r="CX69" s="300"/>
      <c r="CY69" s="300"/>
      <c r="CZ69" s="300"/>
      <c r="DA69" s="300"/>
      <c r="DB69" s="300"/>
      <c r="DC69" s="300"/>
      <c r="DD69" s="300"/>
      <c r="DE69" s="300"/>
      <c r="DF69" s="300"/>
      <c r="DG69" s="300"/>
      <c r="DH69" s="300"/>
      <c r="DI69" s="300"/>
      <c r="DJ69" s="300"/>
      <c r="DK69" s="300"/>
      <c r="DL69" s="300"/>
      <c r="DM69" s="300"/>
      <c r="DN69" s="300"/>
      <c r="DO69" s="300"/>
      <c r="DP69" s="300"/>
      <c r="DQ69" s="300"/>
      <c r="DR69" s="300"/>
      <c r="DS69" s="300"/>
      <c r="DT69" s="300"/>
      <c r="DU69" s="300"/>
      <c r="DV69" s="300"/>
      <c r="DW69" s="300"/>
      <c r="DX69" s="300"/>
      <c r="DY69" s="300"/>
      <c r="DZ69" s="300"/>
      <c r="EA69" s="300"/>
      <c r="EB69" s="300"/>
      <c r="EC69" s="300"/>
      <c r="ED69" s="300"/>
      <c r="EE69" s="300"/>
      <c r="EF69" s="300"/>
      <c r="EG69" s="300"/>
      <c r="EH69" s="300"/>
      <c r="EI69" s="300"/>
      <c r="EJ69" s="300"/>
      <c r="EK69" s="300"/>
      <c r="EL69" s="300"/>
      <c r="EM69" s="300"/>
      <c r="EN69" s="300"/>
      <c r="EO69" s="300"/>
      <c r="EP69" s="300"/>
      <c r="EQ69" s="300"/>
      <c r="ER69" s="300"/>
      <c r="ES69" s="300"/>
      <c r="ET69" s="300"/>
      <c r="EU69" s="300"/>
      <c r="EV69" s="300"/>
      <c r="EW69" s="300"/>
      <c r="EX69" s="300"/>
      <c r="EY69" s="300"/>
      <c r="EZ69" s="300"/>
      <c r="FA69" s="300"/>
      <c r="FB69" s="300"/>
      <c r="FC69" s="300"/>
      <c r="FD69" s="300"/>
      <c r="FE69" s="300"/>
      <c r="FF69" s="300"/>
      <c r="FG69" s="300"/>
      <c r="FH69" s="300"/>
      <c r="FI69" s="300"/>
      <c r="FJ69" s="300"/>
      <c r="FK69" s="300"/>
      <c r="FL69" s="300"/>
      <c r="FM69" s="300"/>
    </row>
    <row r="70" spans="1:169" s="295" customFormat="1" ht="15.75" hidden="1" thickBot="1">
      <c r="A70" s="634"/>
      <c r="B70" s="636"/>
      <c r="C70" s="636"/>
      <c r="D70" s="645"/>
      <c r="E70" s="647"/>
      <c r="F70" s="642"/>
      <c r="G70" s="532"/>
      <c r="H70" s="294"/>
      <c r="I70" s="652"/>
      <c r="J70" s="638"/>
      <c r="K70" s="638"/>
      <c r="L70" s="638"/>
      <c r="M70" s="654"/>
      <c r="N70" s="300"/>
      <c r="O70" s="300"/>
      <c r="P70" s="300"/>
      <c r="Q70" s="300"/>
      <c r="R70" s="300"/>
      <c r="S70" s="300"/>
      <c r="T70" s="300"/>
      <c r="U70" s="300"/>
      <c r="V70" s="300"/>
      <c r="W70" s="300"/>
      <c r="X70" s="300"/>
      <c r="Y70" s="300"/>
      <c r="Z70" s="300"/>
      <c r="AA70" s="300"/>
      <c r="AB70" s="300"/>
      <c r="AC70" s="300"/>
      <c r="AD70" s="300"/>
      <c r="AE70" s="300"/>
      <c r="AF70" s="300"/>
      <c r="AG70" s="300"/>
      <c r="AH70" s="300"/>
      <c r="AI70" s="300"/>
      <c r="AJ70" s="300"/>
      <c r="AK70" s="300"/>
      <c r="AL70" s="300"/>
      <c r="AM70" s="300"/>
      <c r="AN70" s="300"/>
      <c r="AO70" s="300"/>
      <c r="AP70" s="300"/>
      <c r="AQ70" s="300"/>
      <c r="AR70" s="300"/>
      <c r="AS70" s="300"/>
      <c r="AT70" s="300"/>
      <c r="AU70" s="300"/>
      <c r="AV70" s="300"/>
      <c r="AW70" s="300"/>
      <c r="AX70" s="300"/>
      <c r="AY70" s="300"/>
      <c r="AZ70" s="300"/>
      <c r="BA70" s="300"/>
      <c r="BB70" s="300"/>
      <c r="BC70" s="300"/>
      <c r="BD70" s="300"/>
      <c r="BE70" s="300"/>
      <c r="BF70" s="300"/>
      <c r="BG70" s="300"/>
      <c r="BH70" s="300"/>
      <c r="BI70" s="300"/>
      <c r="BJ70" s="300"/>
      <c r="BK70" s="300"/>
      <c r="BL70" s="300"/>
      <c r="BM70" s="300"/>
      <c r="BN70" s="300"/>
      <c r="BO70" s="300"/>
      <c r="BP70" s="300"/>
      <c r="BQ70" s="300"/>
      <c r="BR70" s="300"/>
      <c r="BS70" s="300"/>
      <c r="BT70" s="300"/>
      <c r="BU70" s="300"/>
      <c r="BV70" s="300"/>
      <c r="BW70" s="300"/>
      <c r="BX70" s="300"/>
      <c r="BY70" s="300"/>
      <c r="BZ70" s="300"/>
      <c r="CA70" s="300"/>
      <c r="CB70" s="300"/>
      <c r="CC70" s="300"/>
      <c r="CD70" s="300"/>
      <c r="CE70" s="300"/>
      <c r="CF70" s="300"/>
      <c r="CG70" s="300"/>
      <c r="CH70" s="300"/>
      <c r="CI70" s="300"/>
      <c r="CJ70" s="300"/>
      <c r="CK70" s="300"/>
      <c r="CL70" s="300"/>
      <c r="CM70" s="300"/>
      <c r="CN70" s="300"/>
      <c r="CO70" s="300"/>
      <c r="CP70" s="300"/>
      <c r="CQ70" s="300"/>
      <c r="CR70" s="300"/>
      <c r="CS70" s="300"/>
      <c r="CT70" s="300"/>
      <c r="CU70" s="300"/>
      <c r="CV70" s="300"/>
      <c r="CW70" s="300"/>
      <c r="CX70" s="300"/>
      <c r="CY70" s="300"/>
      <c r="CZ70" s="300"/>
      <c r="DA70" s="300"/>
      <c r="DB70" s="300"/>
      <c r="DC70" s="300"/>
      <c r="DD70" s="300"/>
      <c r="DE70" s="300"/>
      <c r="DF70" s="300"/>
      <c r="DG70" s="300"/>
      <c r="DH70" s="300"/>
      <c r="DI70" s="300"/>
      <c r="DJ70" s="300"/>
      <c r="DK70" s="300"/>
      <c r="DL70" s="300"/>
      <c r="DM70" s="300"/>
      <c r="DN70" s="300"/>
      <c r="DO70" s="300"/>
      <c r="DP70" s="300"/>
      <c r="DQ70" s="300"/>
      <c r="DR70" s="300"/>
      <c r="DS70" s="300"/>
      <c r="DT70" s="300"/>
      <c r="DU70" s="300"/>
      <c r="DV70" s="300"/>
      <c r="DW70" s="300"/>
      <c r="DX70" s="300"/>
      <c r="DY70" s="300"/>
      <c r="DZ70" s="300"/>
      <c r="EA70" s="300"/>
      <c r="EB70" s="300"/>
      <c r="EC70" s="300"/>
      <c r="ED70" s="300"/>
      <c r="EE70" s="300"/>
      <c r="EF70" s="300"/>
      <c r="EG70" s="300"/>
      <c r="EH70" s="300"/>
      <c r="EI70" s="300"/>
      <c r="EJ70" s="300"/>
      <c r="EK70" s="300"/>
      <c r="EL70" s="300"/>
      <c r="EM70" s="300"/>
      <c r="EN70" s="300"/>
      <c r="EO70" s="300"/>
      <c r="EP70" s="300"/>
      <c r="EQ70" s="300"/>
      <c r="ER70" s="300"/>
      <c r="ES70" s="300"/>
      <c r="ET70" s="300"/>
      <c r="EU70" s="300"/>
      <c r="EV70" s="300"/>
      <c r="EW70" s="300"/>
      <c r="EX70" s="300"/>
      <c r="EY70" s="300"/>
      <c r="EZ70" s="300"/>
      <c r="FA70" s="300"/>
      <c r="FB70" s="300"/>
      <c r="FC70" s="300"/>
      <c r="FD70" s="300"/>
      <c r="FE70" s="300"/>
      <c r="FF70" s="300"/>
      <c r="FG70" s="300"/>
      <c r="FH70" s="300"/>
      <c r="FI70" s="300"/>
      <c r="FJ70" s="300"/>
      <c r="FK70" s="300"/>
      <c r="FL70" s="300"/>
      <c r="FM70" s="300"/>
    </row>
    <row r="71" spans="1:169" s="295" customFormat="1" ht="15.75" hidden="1" thickBot="1">
      <c r="A71" s="634"/>
      <c r="B71" s="636"/>
      <c r="C71" s="636"/>
      <c r="D71" s="645"/>
      <c r="E71" s="647"/>
      <c r="F71" s="642"/>
      <c r="G71" s="532"/>
      <c r="H71" s="294"/>
      <c r="I71" s="652"/>
      <c r="J71" s="638"/>
      <c r="K71" s="638"/>
      <c r="L71" s="638"/>
      <c r="M71" s="654"/>
      <c r="N71" s="300"/>
      <c r="O71" s="300"/>
      <c r="P71" s="300"/>
      <c r="Q71" s="300"/>
      <c r="R71" s="300"/>
      <c r="S71" s="300"/>
      <c r="T71" s="300"/>
      <c r="U71" s="300"/>
      <c r="V71" s="300"/>
      <c r="W71" s="300"/>
      <c r="X71" s="300"/>
      <c r="Y71" s="300"/>
      <c r="Z71" s="300"/>
      <c r="AA71" s="300"/>
      <c r="AB71" s="300"/>
      <c r="AC71" s="300"/>
      <c r="AD71" s="300"/>
      <c r="AE71" s="300"/>
      <c r="AF71" s="300"/>
      <c r="AG71" s="300"/>
      <c r="AH71" s="300"/>
      <c r="AI71" s="300"/>
      <c r="AJ71" s="300"/>
      <c r="AK71" s="300"/>
      <c r="AL71" s="300"/>
      <c r="AM71" s="300"/>
      <c r="AN71" s="300"/>
      <c r="AO71" s="300"/>
      <c r="AP71" s="300"/>
      <c r="AQ71" s="300"/>
      <c r="AR71" s="300"/>
      <c r="AS71" s="300"/>
      <c r="AT71" s="300"/>
      <c r="AU71" s="300"/>
      <c r="AV71" s="300"/>
      <c r="AW71" s="300"/>
      <c r="AX71" s="300"/>
      <c r="AY71" s="300"/>
      <c r="AZ71" s="300"/>
      <c r="BA71" s="300"/>
      <c r="BB71" s="300"/>
      <c r="BC71" s="300"/>
      <c r="BD71" s="300"/>
      <c r="BE71" s="300"/>
      <c r="BF71" s="300"/>
      <c r="BG71" s="300"/>
      <c r="BH71" s="300"/>
      <c r="BI71" s="300"/>
      <c r="BJ71" s="300"/>
      <c r="BK71" s="300"/>
      <c r="BL71" s="300"/>
      <c r="BM71" s="300"/>
      <c r="BN71" s="300"/>
      <c r="BO71" s="300"/>
      <c r="BP71" s="300"/>
      <c r="BQ71" s="300"/>
      <c r="BR71" s="300"/>
      <c r="BS71" s="300"/>
      <c r="BT71" s="300"/>
      <c r="BU71" s="300"/>
      <c r="BV71" s="300"/>
      <c r="BW71" s="300"/>
      <c r="BX71" s="300"/>
      <c r="BY71" s="300"/>
      <c r="BZ71" s="300"/>
      <c r="CA71" s="300"/>
      <c r="CB71" s="300"/>
      <c r="CC71" s="300"/>
      <c r="CD71" s="300"/>
      <c r="CE71" s="300"/>
      <c r="CF71" s="300"/>
      <c r="CG71" s="300"/>
      <c r="CH71" s="300"/>
      <c r="CI71" s="300"/>
      <c r="CJ71" s="300"/>
      <c r="CK71" s="300"/>
      <c r="CL71" s="300"/>
      <c r="CM71" s="300"/>
      <c r="CN71" s="300"/>
      <c r="CO71" s="300"/>
      <c r="CP71" s="300"/>
      <c r="CQ71" s="300"/>
      <c r="CR71" s="300"/>
      <c r="CS71" s="300"/>
      <c r="CT71" s="300"/>
      <c r="CU71" s="300"/>
      <c r="CV71" s="300"/>
      <c r="CW71" s="300"/>
      <c r="CX71" s="300"/>
      <c r="CY71" s="300"/>
      <c r="CZ71" s="300"/>
      <c r="DA71" s="300"/>
      <c r="DB71" s="300"/>
      <c r="DC71" s="300"/>
      <c r="DD71" s="300"/>
      <c r="DE71" s="300"/>
      <c r="DF71" s="300"/>
      <c r="DG71" s="300"/>
      <c r="DH71" s="300"/>
      <c r="DI71" s="300"/>
      <c r="DJ71" s="300"/>
      <c r="DK71" s="300"/>
      <c r="DL71" s="300"/>
      <c r="DM71" s="300"/>
      <c r="DN71" s="300"/>
      <c r="DO71" s="300"/>
      <c r="DP71" s="300"/>
      <c r="DQ71" s="300"/>
      <c r="DR71" s="300"/>
      <c r="DS71" s="300"/>
      <c r="DT71" s="300"/>
      <c r="DU71" s="300"/>
      <c r="DV71" s="300"/>
      <c r="DW71" s="300"/>
      <c r="DX71" s="300"/>
      <c r="DY71" s="300"/>
      <c r="DZ71" s="300"/>
      <c r="EA71" s="300"/>
      <c r="EB71" s="300"/>
      <c r="EC71" s="300"/>
      <c r="ED71" s="300"/>
      <c r="EE71" s="300"/>
      <c r="EF71" s="300"/>
      <c r="EG71" s="300"/>
      <c r="EH71" s="300"/>
      <c r="EI71" s="300"/>
      <c r="EJ71" s="300"/>
      <c r="EK71" s="300"/>
      <c r="EL71" s="300"/>
      <c r="EM71" s="300"/>
      <c r="EN71" s="300"/>
      <c r="EO71" s="300"/>
      <c r="EP71" s="300"/>
      <c r="EQ71" s="300"/>
      <c r="ER71" s="300"/>
      <c r="ES71" s="300"/>
      <c r="ET71" s="300"/>
      <c r="EU71" s="300"/>
      <c r="EV71" s="300"/>
      <c r="EW71" s="300"/>
      <c r="EX71" s="300"/>
      <c r="EY71" s="300"/>
      <c r="EZ71" s="300"/>
      <c r="FA71" s="300"/>
      <c r="FB71" s="300"/>
      <c r="FC71" s="300"/>
      <c r="FD71" s="300"/>
      <c r="FE71" s="300"/>
      <c r="FF71" s="300"/>
      <c r="FG71" s="300"/>
      <c r="FH71" s="300"/>
      <c r="FI71" s="300"/>
      <c r="FJ71" s="300"/>
      <c r="FK71" s="300"/>
      <c r="FL71" s="300"/>
      <c r="FM71" s="300"/>
    </row>
    <row r="72" spans="1:169" s="295" customFormat="1" ht="15.75" hidden="1" thickBot="1">
      <c r="A72" s="634"/>
      <c r="B72" s="636"/>
      <c r="C72" s="636"/>
      <c r="D72" s="645"/>
      <c r="E72" s="647"/>
      <c r="F72" s="642"/>
      <c r="G72" s="532"/>
      <c r="H72" s="294"/>
      <c r="I72" s="643"/>
      <c r="J72" s="638"/>
      <c r="K72" s="638"/>
      <c r="L72" s="638"/>
      <c r="M72" s="655"/>
      <c r="N72" s="300"/>
      <c r="O72" s="300"/>
      <c r="P72" s="300"/>
      <c r="Q72" s="300"/>
      <c r="R72" s="300"/>
      <c r="S72" s="300"/>
      <c r="T72" s="300"/>
      <c r="U72" s="300"/>
      <c r="V72" s="300"/>
      <c r="W72" s="300"/>
      <c r="X72" s="300"/>
      <c r="Y72" s="300"/>
      <c r="Z72" s="300"/>
      <c r="AA72" s="300"/>
      <c r="AB72" s="300"/>
      <c r="AC72" s="300"/>
      <c r="AD72" s="300"/>
      <c r="AE72" s="300"/>
      <c r="AF72" s="300"/>
      <c r="AG72" s="300"/>
      <c r="AH72" s="300"/>
      <c r="AI72" s="300"/>
      <c r="AJ72" s="300"/>
      <c r="AK72" s="300"/>
      <c r="AL72" s="300"/>
      <c r="AM72" s="300"/>
      <c r="AN72" s="300"/>
      <c r="AO72" s="300"/>
      <c r="AP72" s="300"/>
      <c r="AQ72" s="300"/>
      <c r="AR72" s="300"/>
      <c r="AS72" s="300"/>
      <c r="AT72" s="300"/>
      <c r="AU72" s="300"/>
      <c r="AV72" s="300"/>
      <c r="AW72" s="300"/>
      <c r="AX72" s="300"/>
      <c r="AY72" s="300"/>
      <c r="AZ72" s="300"/>
      <c r="BA72" s="300"/>
      <c r="BB72" s="300"/>
      <c r="BC72" s="300"/>
      <c r="BD72" s="300"/>
      <c r="BE72" s="300"/>
      <c r="BF72" s="300"/>
      <c r="BG72" s="300"/>
      <c r="BH72" s="300"/>
      <c r="BI72" s="300"/>
      <c r="BJ72" s="300"/>
      <c r="BK72" s="300"/>
      <c r="BL72" s="300"/>
      <c r="BM72" s="300"/>
      <c r="BN72" s="300"/>
      <c r="BO72" s="300"/>
      <c r="BP72" s="300"/>
      <c r="BQ72" s="300"/>
      <c r="BR72" s="300"/>
      <c r="BS72" s="300"/>
      <c r="BT72" s="300"/>
      <c r="BU72" s="300"/>
      <c r="BV72" s="300"/>
      <c r="BW72" s="300"/>
      <c r="BX72" s="300"/>
      <c r="BY72" s="300"/>
      <c r="BZ72" s="300"/>
      <c r="CA72" s="300"/>
      <c r="CB72" s="300"/>
      <c r="CC72" s="300"/>
      <c r="CD72" s="300"/>
      <c r="CE72" s="300"/>
      <c r="CF72" s="300"/>
      <c r="CG72" s="300"/>
      <c r="CH72" s="300"/>
      <c r="CI72" s="300"/>
      <c r="CJ72" s="300"/>
      <c r="CK72" s="300"/>
      <c r="CL72" s="300"/>
      <c r="CM72" s="300"/>
      <c r="CN72" s="300"/>
      <c r="CO72" s="300"/>
      <c r="CP72" s="300"/>
      <c r="CQ72" s="300"/>
      <c r="CR72" s="300"/>
      <c r="CS72" s="300"/>
      <c r="CT72" s="300"/>
      <c r="CU72" s="300"/>
      <c r="CV72" s="300"/>
      <c r="CW72" s="300"/>
      <c r="CX72" s="300"/>
      <c r="CY72" s="300"/>
      <c r="CZ72" s="300"/>
      <c r="DA72" s="300"/>
      <c r="DB72" s="300"/>
      <c r="DC72" s="300"/>
      <c r="DD72" s="300"/>
      <c r="DE72" s="300"/>
      <c r="DF72" s="300"/>
      <c r="DG72" s="300"/>
      <c r="DH72" s="300"/>
      <c r="DI72" s="300"/>
      <c r="DJ72" s="300"/>
      <c r="DK72" s="300"/>
      <c r="DL72" s="300"/>
      <c r="DM72" s="300"/>
      <c r="DN72" s="300"/>
      <c r="DO72" s="300"/>
      <c r="DP72" s="300"/>
      <c r="DQ72" s="300"/>
      <c r="DR72" s="300"/>
      <c r="DS72" s="300"/>
      <c r="DT72" s="300"/>
      <c r="DU72" s="300"/>
      <c r="DV72" s="300"/>
      <c r="DW72" s="300"/>
      <c r="DX72" s="300"/>
      <c r="DY72" s="300"/>
      <c r="DZ72" s="300"/>
      <c r="EA72" s="300"/>
      <c r="EB72" s="300"/>
      <c r="EC72" s="300"/>
      <c r="ED72" s="300"/>
      <c r="EE72" s="300"/>
      <c r="EF72" s="300"/>
      <c r="EG72" s="300"/>
      <c r="EH72" s="300"/>
      <c r="EI72" s="300"/>
      <c r="EJ72" s="300"/>
      <c r="EK72" s="300"/>
      <c r="EL72" s="300"/>
      <c r="EM72" s="300"/>
      <c r="EN72" s="300"/>
      <c r="EO72" s="300"/>
      <c r="EP72" s="300"/>
      <c r="EQ72" s="300"/>
      <c r="ER72" s="300"/>
      <c r="ES72" s="300"/>
      <c r="ET72" s="300"/>
      <c r="EU72" s="300"/>
      <c r="EV72" s="300"/>
      <c r="EW72" s="300"/>
      <c r="EX72" s="300"/>
      <c r="EY72" s="300"/>
      <c r="EZ72" s="300"/>
      <c r="FA72" s="300"/>
      <c r="FB72" s="300"/>
      <c r="FC72" s="300"/>
      <c r="FD72" s="300"/>
      <c r="FE72" s="300"/>
      <c r="FF72" s="300"/>
      <c r="FG72" s="300"/>
      <c r="FH72" s="300"/>
      <c r="FI72" s="300"/>
      <c r="FJ72" s="300"/>
      <c r="FK72" s="300"/>
      <c r="FL72" s="300"/>
      <c r="FM72" s="300"/>
    </row>
    <row r="73" spans="1:169" s="277" customFormat="1">
      <c r="A73" s="296"/>
      <c r="B73" s="296"/>
      <c r="D73" s="297"/>
      <c r="E73" s="298"/>
      <c r="F73" s="298"/>
      <c r="N73" s="75"/>
      <c r="O73" s="75"/>
      <c r="P73" s="75"/>
      <c r="Q73" s="75"/>
      <c r="R73" s="75"/>
      <c r="S73" s="75"/>
      <c r="T73" s="75"/>
      <c r="U73" s="75"/>
      <c r="V73" s="75"/>
      <c r="W73" s="75"/>
      <c r="X73" s="75"/>
      <c r="Y73" s="75"/>
      <c r="Z73" s="75"/>
      <c r="AA73" s="75"/>
      <c r="AB73" s="75"/>
      <c r="AC73" s="75"/>
      <c r="AD73" s="75"/>
      <c r="AE73" s="75"/>
      <c r="AF73" s="75"/>
      <c r="AG73" s="75"/>
      <c r="AH73" s="75"/>
      <c r="AI73" s="75"/>
      <c r="AJ73" s="75"/>
      <c r="AK73" s="75"/>
      <c r="AL73" s="75"/>
      <c r="AM73" s="75"/>
      <c r="AN73" s="75"/>
      <c r="AO73" s="75"/>
      <c r="AP73" s="75"/>
      <c r="AQ73" s="75"/>
      <c r="AR73" s="75"/>
      <c r="AS73" s="75"/>
      <c r="AT73" s="75"/>
      <c r="AU73" s="75"/>
      <c r="AV73" s="75"/>
      <c r="AW73" s="75"/>
      <c r="AX73" s="75"/>
      <c r="AY73" s="75"/>
      <c r="AZ73" s="75"/>
      <c r="BA73" s="75"/>
      <c r="BB73" s="75"/>
      <c r="BC73" s="75"/>
      <c r="BD73" s="75"/>
      <c r="BE73" s="75"/>
      <c r="BF73" s="75"/>
      <c r="BG73" s="75"/>
      <c r="BH73" s="75"/>
      <c r="BI73" s="75"/>
      <c r="BJ73" s="75"/>
      <c r="BK73" s="75"/>
      <c r="BL73" s="75"/>
      <c r="BM73" s="75"/>
      <c r="BN73" s="75"/>
      <c r="BO73" s="75"/>
      <c r="BP73" s="75"/>
      <c r="BQ73" s="75"/>
      <c r="BR73" s="75"/>
      <c r="BS73" s="75"/>
      <c r="BT73" s="75"/>
      <c r="BU73" s="75"/>
      <c r="BV73" s="75"/>
      <c r="BW73" s="75"/>
      <c r="BX73" s="75"/>
      <c r="BY73" s="75"/>
      <c r="BZ73" s="75"/>
      <c r="CA73" s="75"/>
      <c r="CB73" s="75"/>
      <c r="CC73" s="75"/>
      <c r="CD73" s="75"/>
      <c r="CE73" s="75"/>
      <c r="CF73" s="75"/>
      <c r="CG73" s="75"/>
      <c r="CH73" s="75"/>
      <c r="CI73" s="75"/>
      <c r="CJ73" s="75"/>
      <c r="CK73" s="75"/>
      <c r="CL73" s="75"/>
      <c r="CM73" s="75"/>
      <c r="CN73" s="75"/>
      <c r="CO73" s="75"/>
      <c r="CP73" s="75"/>
      <c r="CQ73" s="75"/>
      <c r="CR73" s="75"/>
      <c r="CS73" s="75"/>
      <c r="CT73" s="75"/>
      <c r="CU73" s="75"/>
      <c r="CV73" s="75"/>
      <c r="CW73" s="75"/>
      <c r="CX73" s="75"/>
      <c r="CY73" s="75"/>
      <c r="CZ73" s="75"/>
      <c r="DA73" s="75"/>
      <c r="DB73" s="75"/>
      <c r="DC73" s="75"/>
      <c r="DD73" s="75"/>
      <c r="DE73" s="75"/>
      <c r="DF73" s="75"/>
      <c r="DG73" s="75"/>
      <c r="DH73" s="75"/>
      <c r="DI73" s="75"/>
      <c r="DJ73" s="75"/>
      <c r="DK73" s="75"/>
      <c r="DL73" s="75"/>
      <c r="DM73" s="75"/>
      <c r="DN73" s="75"/>
      <c r="DO73" s="75"/>
      <c r="DP73" s="75"/>
      <c r="DQ73" s="75"/>
      <c r="DR73" s="75"/>
      <c r="DS73" s="75"/>
      <c r="DT73" s="75"/>
      <c r="DU73" s="75"/>
      <c r="DV73" s="75"/>
      <c r="DW73" s="75"/>
      <c r="DX73" s="75"/>
      <c r="DY73" s="75"/>
      <c r="DZ73" s="75"/>
      <c r="EA73" s="75"/>
      <c r="EB73" s="75"/>
      <c r="EC73" s="75"/>
      <c r="ED73" s="75"/>
      <c r="EE73" s="75"/>
      <c r="EF73" s="75"/>
      <c r="EG73" s="75"/>
      <c r="EH73" s="75"/>
      <c r="EI73" s="75"/>
      <c r="EJ73" s="75"/>
      <c r="EK73" s="75"/>
      <c r="EL73" s="75"/>
      <c r="EM73" s="75"/>
      <c r="EN73" s="75"/>
      <c r="EO73" s="75"/>
      <c r="EP73" s="75"/>
      <c r="EQ73" s="75"/>
      <c r="ER73" s="75"/>
      <c r="ES73" s="75"/>
      <c r="ET73" s="75"/>
      <c r="EU73" s="75"/>
      <c r="EV73" s="75"/>
      <c r="EW73" s="75"/>
      <c r="EX73" s="75"/>
      <c r="EY73" s="75"/>
      <c r="EZ73" s="75"/>
      <c r="FA73" s="75"/>
      <c r="FB73" s="75"/>
      <c r="FC73" s="75"/>
      <c r="FD73" s="75"/>
      <c r="FE73" s="75"/>
      <c r="FF73" s="75"/>
      <c r="FG73" s="75"/>
      <c r="FH73" s="75"/>
      <c r="FI73" s="75"/>
      <c r="FJ73" s="75"/>
      <c r="FK73" s="75"/>
      <c r="FL73" s="75"/>
      <c r="FM73" s="75"/>
    </row>
  </sheetData>
  <mergeCells count="99">
    <mergeCell ref="L65:L72"/>
    <mergeCell ref="M65:M72"/>
    <mergeCell ref="F65:F72"/>
    <mergeCell ref="G65:G72"/>
    <mergeCell ref="I65:I72"/>
    <mergeCell ref="J65:J72"/>
    <mergeCell ref="K65:K72"/>
    <mergeCell ref="A65:A72"/>
    <mergeCell ref="B65:B72"/>
    <mergeCell ref="C65:C72"/>
    <mergeCell ref="D65:D72"/>
    <mergeCell ref="E65:E72"/>
    <mergeCell ref="K57:K64"/>
    <mergeCell ref="L57:L64"/>
    <mergeCell ref="M57:M64"/>
    <mergeCell ref="F57:F64"/>
    <mergeCell ref="G57:G64"/>
    <mergeCell ref="I57:I64"/>
    <mergeCell ref="J57:J64"/>
    <mergeCell ref="A57:A64"/>
    <mergeCell ref="B57:B64"/>
    <mergeCell ref="C57:C64"/>
    <mergeCell ref="D57:D64"/>
    <mergeCell ref="E57:E64"/>
    <mergeCell ref="K39:K48"/>
    <mergeCell ref="L39:L48"/>
    <mergeCell ref="M39:M48"/>
    <mergeCell ref="A49:A56"/>
    <mergeCell ref="B49:B56"/>
    <mergeCell ref="C49:C56"/>
    <mergeCell ref="D49:D56"/>
    <mergeCell ref="E49:E56"/>
    <mergeCell ref="F49:F56"/>
    <mergeCell ref="G49:G56"/>
    <mergeCell ref="I49:I56"/>
    <mergeCell ref="J49:J56"/>
    <mergeCell ref="K49:K56"/>
    <mergeCell ref="L49:L56"/>
    <mergeCell ref="M49:M56"/>
    <mergeCell ref="F39:F48"/>
    <mergeCell ref="G39:G48"/>
    <mergeCell ref="J39:J48"/>
    <mergeCell ref="I39:I41"/>
    <mergeCell ref="A39:A48"/>
    <mergeCell ref="B39:B48"/>
    <mergeCell ref="C39:C48"/>
    <mergeCell ref="D39:D48"/>
    <mergeCell ref="E39:E48"/>
    <mergeCell ref="G19:G28"/>
    <mergeCell ref="I19:I28"/>
    <mergeCell ref="G29:G38"/>
    <mergeCell ref="I29:I33"/>
    <mergeCell ref="B19:B28"/>
    <mergeCell ref="F19:F28"/>
    <mergeCell ref="D19:D28"/>
    <mergeCell ref="E19:E28"/>
    <mergeCell ref="D29:D38"/>
    <mergeCell ref="E29:E38"/>
    <mergeCell ref="F29:F38"/>
    <mergeCell ref="A29:A38"/>
    <mergeCell ref="A19:A28"/>
    <mergeCell ref="C19:C28"/>
    <mergeCell ref="B29:B38"/>
    <mergeCell ref="C29:C38"/>
    <mergeCell ref="J29:J38"/>
    <mergeCell ref="K29:K38"/>
    <mergeCell ref="L29:L38"/>
    <mergeCell ref="M29:M38"/>
    <mergeCell ref="J19:J28"/>
    <mergeCell ref="K19:K28"/>
    <mergeCell ref="L19:L28"/>
    <mergeCell ref="M19:M28"/>
    <mergeCell ref="A8:G8"/>
    <mergeCell ref="A9:A18"/>
    <mergeCell ref="C9:C18"/>
    <mergeCell ref="L9:L18"/>
    <mergeCell ref="M9:M18"/>
    <mergeCell ref="F9:F18"/>
    <mergeCell ref="G9:G18"/>
    <mergeCell ref="I9:I18"/>
    <mergeCell ref="J9:J18"/>
    <mergeCell ref="K9:K18"/>
    <mergeCell ref="B9:B18"/>
    <mergeCell ref="D9:D18"/>
    <mergeCell ref="E9:E18"/>
    <mergeCell ref="K6:L6"/>
    <mergeCell ref="M6:M7"/>
    <mergeCell ref="A5:B5"/>
    <mergeCell ref="A6:C6"/>
    <mergeCell ref="C1:L2"/>
    <mergeCell ref="A3:B3"/>
    <mergeCell ref="A4:B4"/>
    <mergeCell ref="C3:M3"/>
    <mergeCell ref="C4:M4"/>
    <mergeCell ref="D6:F6"/>
    <mergeCell ref="G6:G7"/>
    <mergeCell ref="C5:M5"/>
    <mergeCell ref="H6:H7"/>
    <mergeCell ref="I6:J6"/>
  </mergeCells>
  <conditionalFormatting sqref="A39">
    <cfRule type="containsText" dxfId="67" priority="1" operator="containsText" text="3- Moderado">
      <formula>NOT(ISERROR(SEARCH("3- Moderado",A39)))</formula>
    </cfRule>
    <cfRule type="containsText" dxfId="66" priority="2" operator="containsText" text="6- Moderado">
      <formula>NOT(ISERROR(SEARCH("6- Moderado",A39)))</formula>
    </cfRule>
    <cfRule type="containsText" dxfId="65" priority="3" operator="containsText" text="4- Moderado">
      <formula>NOT(ISERROR(SEARCH("4- Moderado",A39)))</formula>
    </cfRule>
    <cfRule type="containsText" dxfId="64" priority="4" operator="containsText" text="3- Bajo">
      <formula>NOT(ISERROR(SEARCH("3- Bajo",A39)))</formula>
    </cfRule>
    <cfRule type="containsText" dxfId="63" priority="5" operator="containsText" text="4- Bajo">
      <formula>NOT(ISERROR(SEARCH("4- Bajo",A39)))</formula>
    </cfRule>
    <cfRule type="containsText" dxfId="62" priority="6" operator="containsText" text="1- Bajo">
      <formula>NOT(ISERROR(SEARCH("1- Bajo",A39)))</formula>
    </cfRule>
  </conditionalFormatting>
  <conditionalFormatting sqref="A6:B6">
    <cfRule type="containsText" dxfId="61" priority="1091" operator="containsText" text="3- Moderado">
      <formula>NOT(ISERROR(SEARCH("3- Moderado",A6)))</formula>
    </cfRule>
    <cfRule type="containsText" dxfId="60" priority="1092" operator="containsText" text="6- Moderado">
      <formula>NOT(ISERROR(SEARCH("6- Moderado",A6)))</formula>
    </cfRule>
    <cfRule type="containsText" dxfId="59" priority="1093" operator="containsText" text="4- Moderado">
      <formula>NOT(ISERROR(SEARCH("4- Moderado",A6)))</formula>
    </cfRule>
    <cfRule type="containsText" dxfId="58" priority="1094" operator="containsText" text="3- Bajo">
      <formula>NOT(ISERROR(SEARCH("3- Bajo",A6)))</formula>
    </cfRule>
    <cfRule type="containsText" dxfId="57" priority="1095" operator="containsText" text="4- Bajo">
      <formula>NOT(ISERROR(SEARCH("4- Bajo",A6)))</formula>
    </cfRule>
    <cfRule type="containsText" dxfId="56" priority="1096" operator="containsText" text="1- Bajo">
      <formula>NOT(ISERROR(SEARCH("1- Bajo",A6)))</formula>
    </cfRule>
  </conditionalFormatting>
  <conditionalFormatting sqref="A9:E9 A19:E19 A29:E29 B39:E39 A49:E49 A57:E57">
    <cfRule type="containsText" dxfId="55" priority="1067" operator="containsText" text="3- Moderado">
      <formula>NOT(ISERROR(SEARCH("3- Moderado",A9)))</formula>
    </cfRule>
    <cfRule type="containsText" dxfId="54" priority="1068" operator="containsText" text="6- Moderado">
      <formula>NOT(ISERROR(SEARCH("6- Moderado",A9)))</formula>
    </cfRule>
    <cfRule type="containsText" dxfId="53" priority="1069" operator="containsText" text="4- Moderado">
      <formula>NOT(ISERROR(SEARCH("4- Moderado",A9)))</formula>
    </cfRule>
    <cfRule type="containsText" dxfId="52" priority="1070" operator="containsText" text="3- Bajo">
      <formula>NOT(ISERROR(SEARCH("3- Bajo",A9)))</formula>
    </cfRule>
    <cfRule type="containsText" dxfId="51" priority="1071" operator="containsText" text="4- Bajo">
      <formula>NOT(ISERROR(SEARCH("4- Bajo",A9)))</formula>
    </cfRule>
    <cfRule type="containsText" dxfId="50" priority="1072" operator="containsText" text="1- Bajo">
      <formula>NOT(ISERROR(SEARCH("1- Bajo",A9)))</formula>
    </cfRule>
  </conditionalFormatting>
  <conditionalFormatting sqref="A65:E65">
    <cfRule type="containsText" dxfId="49" priority="21" operator="containsText" text="3- Moderado">
      <formula>NOT(ISERROR(SEARCH("3- Moderado",A65)))</formula>
    </cfRule>
    <cfRule type="containsText" dxfId="48" priority="22" operator="containsText" text="6- Moderado">
      <formula>NOT(ISERROR(SEARCH("6- Moderado",A65)))</formula>
    </cfRule>
    <cfRule type="containsText" dxfId="47" priority="23" operator="containsText" text="4- Moderado">
      <formula>NOT(ISERROR(SEARCH("4- Moderado",A65)))</formula>
    </cfRule>
    <cfRule type="containsText" dxfId="46" priority="24" operator="containsText" text="3- Bajo">
      <formula>NOT(ISERROR(SEARCH("3- Bajo",A65)))</formula>
    </cfRule>
    <cfRule type="containsText" dxfId="45" priority="25" operator="containsText" text="4- Bajo">
      <formula>NOT(ISERROR(SEARCH("4- Bajo",A65)))</formula>
    </cfRule>
    <cfRule type="containsText" dxfId="44" priority="26" operator="containsText" text="1- Bajo">
      <formula>NOT(ISERROR(SEARCH("1- Bajo",A65)))</formula>
    </cfRule>
  </conditionalFormatting>
  <conditionalFormatting sqref="C7:F7">
    <cfRule type="containsText" dxfId="43" priority="423" operator="containsText" text="3- Moderado">
      <formula>NOT(ISERROR(SEARCH("3- Moderado",C7)))</formula>
    </cfRule>
    <cfRule type="containsText" dxfId="42" priority="424" operator="containsText" text="6- Moderado">
      <formula>NOT(ISERROR(SEARCH("6- Moderado",C7)))</formula>
    </cfRule>
    <cfRule type="containsText" dxfId="41" priority="425" operator="containsText" text="4- Moderado">
      <formula>NOT(ISERROR(SEARCH("4- Moderado",C7)))</formula>
    </cfRule>
    <cfRule type="containsText" dxfId="40" priority="426" operator="containsText" text="3- Bajo">
      <formula>NOT(ISERROR(SEARCH("3- Bajo",C7)))</formula>
    </cfRule>
    <cfRule type="containsText" dxfId="39" priority="427" operator="containsText" text="4- Bajo">
      <formula>NOT(ISERROR(SEARCH("4- Bajo",C7)))</formula>
    </cfRule>
    <cfRule type="containsText" dxfId="38" priority="428" operator="containsText" text="1- Bajo">
      <formula>NOT(ISERROR(SEARCH("1- Bajo",C7)))</formula>
    </cfRule>
  </conditionalFormatting>
  <conditionalFormatting sqref="D9:D72">
    <cfRule type="containsText" dxfId="37" priority="11" operator="containsText" text="Muy Alta">
      <formula>NOT(ISERROR(SEARCH("Muy Alta",D9)))</formula>
    </cfRule>
    <cfRule type="containsText" dxfId="36" priority="12" operator="containsText" text="Alta">
      <formula>NOT(ISERROR(SEARCH("Alta",D9)))</formula>
    </cfRule>
    <cfRule type="containsText" dxfId="35" priority="13" operator="containsText" text="Baja">
      <formula>NOT(ISERROR(SEARCH("Baja",D9)))</formula>
    </cfRule>
    <cfRule type="containsText" dxfId="34" priority="14" operator="containsText" text="Muy Baja">
      <formula>NOT(ISERROR(SEARCH("Muy Baja",D9)))</formula>
    </cfRule>
    <cfRule type="containsText" dxfId="33" priority="16" operator="containsText" text="Media">
      <formula>NOT(ISERROR(SEARCH("Media",D9)))</formula>
    </cfRule>
  </conditionalFormatting>
  <conditionalFormatting sqref="E9:E72">
    <cfRule type="containsText" dxfId="32" priority="7" operator="containsText" text="Catastrófico">
      <formula>NOT(ISERROR(SEARCH("Catastrófico",E9)))</formula>
    </cfRule>
    <cfRule type="containsText" dxfId="31" priority="8" operator="containsText" text="Mayor">
      <formula>NOT(ISERROR(SEARCH("Mayor",E9)))</formula>
    </cfRule>
    <cfRule type="containsText" dxfId="30" priority="9" operator="containsText" text="Menor">
      <formula>NOT(ISERROR(SEARCH("Menor",E9)))</formula>
    </cfRule>
    <cfRule type="containsText" dxfId="29" priority="10" operator="containsText" text="Leve">
      <formula>NOT(ISERROR(SEARCH("Leve",E9)))</formula>
    </cfRule>
  </conditionalFormatting>
  <conditionalFormatting sqref="E9:F72">
    <cfRule type="containsText" dxfId="28" priority="15" operator="containsText" text="Moderado">
      <formula>NOT(ISERROR(SEARCH("Moderado",E9)))</formula>
    </cfRule>
  </conditionalFormatting>
  <conditionalFormatting sqref="F9:F72">
    <cfRule type="containsText" dxfId="27" priority="17" operator="containsText" text="Bajo">
      <formula>NOT(ISERROR(SEARCH("Bajo",F9)))</formula>
    </cfRule>
    <cfRule type="containsText" dxfId="26" priority="18" operator="containsText" text="Moderado">
      <formula>NOT(ISERROR(SEARCH("Moderado",F9)))</formula>
    </cfRule>
    <cfRule type="containsText" dxfId="25" priority="19" operator="containsText" text="Alto">
      <formula>NOT(ISERROR(SEARCH("Alto",F9)))</formula>
    </cfRule>
    <cfRule type="containsText" dxfId="24" priority="20" operator="containsText" text="Extremo">
      <formula>NOT(ISERROR(SEARCH("Extremo",F9)))</formula>
    </cfRule>
  </conditionalFormatting>
  <conditionalFormatting sqref="H9:H13">
    <cfRule type="containsText" dxfId="23" priority="40" operator="containsText" text="3- Moderado">
      <formula>NOT(ISERROR(SEARCH("3- Moderado",H9)))</formula>
    </cfRule>
    <cfRule type="containsText" dxfId="22" priority="41" operator="containsText" text="6- Moderado">
      <formula>NOT(ISERROR(SEARCH("6- Moderado",H9)))</formula>
    </cfRule>
    <cfRule type="containsText" dxfId="21" priority="42" operator="containsText" text="4- Moderado">
      <formula>NOT(ISERROR(SEARCH("4- Moderado",H9)))</formula>
    </cfRule>
    <cfRule type="containsText" dxfId="20" priority="43" operator="containsText" text="3- Bajo">
      <formula>NOT(ISERROR(SEARCH("3- Bajo",H9)))</formula>
    </cfRule>
    <cfRule type="containsText" dxfId="19" priority="44" operator="containsText" text="4- Bajo">
      <formula>NOT(ISERROR(SEARCH("4- Bajo",H9)))</formula>
    </cfRule>
    <cfRule type="containsText" dxfId="18" priority="45" operator="containsText" text="1- Bajo">
      <formula>NOT(ISERROR(SEARCH("1- Bajo",H9)))</formula>
    </cfRule>
  </conditionalFormatting>
  <conditionalFormatting sqref="H19:H23">
    <cfRule type="containsText" dxfId="17" priority="46" operator="containsText" text="3- Moderado">
      <formula>NOT(ISERROR(SEARCH("3- Moderado",H19)))</formula>
    </cfRule>
    <cfRule type="containsText" dxfId="16" priority="47" operator="containsText" text="6- Moderado">
      <formula>NOT(ISERROR(SEARCH("6- Moderado",H19)))</formula>
    </cfRule>
    <cfRule type="containsText" dxfId="15" priority="48" operator="containsText" text="4- Moderado">
      <formula>NOT(ISERROR(SEARCH("4- Moderado",H19)))</formula>
    </cfRule>
    <cfRule type="containsText" dxfId="14" priority="49" operator="containsText" text="3- Bajo">
      <formula>NOT(ISERROR(SEARCH("3- Bajo",H19)))</formula>
    </cfRule>
    <cfRule type="containsText" dxfId="13" priority="50" operator="containsText" text="4- Bajo">
      <formula>NOT(ISERROR(SEARCH("4- Bajo",H19)))</formula>
    </cfRule>
    <cfRule type="containsText" dxfId="12" priority="51" operator="containsText" text="1- Bajo">
      <formula>NOT(ISERROR(SEARCH("1- Bajo",H19)))</formula>
    </cfRule>
  </conditionalFormatting>
  <conditionalFormatting sqref="H29:H33">
    <cfRule type="containsText" dxfId="11" priority="34" operator="containsText" text="3- Moderado">
      <formula>NOT(ISERROR(SEARCH("3- Moderado",H29)))</formula>
    </cfRule>
    <cfRule type="containsText" dxfId="10" priority="35" operator="containsText" text="6- Moderado">
      <formula>NOT(ISERROR(SEARCH("6- Moderado",H29)))</formula>
    </cfRule>
    <cfRule type="containsText" dxfId="9" priority="36" operator="containsText" text="4- Moderado">
      <formula>NOT(ISERROR(SEARCH("4- Moderado",H29)))</formula>
    </cfRule>
    <cfRule type="containsText" dxfId="8" priority="37" operator="containsText" text="3- Bajo">
      <formula>NOT(ISERROR(SEARCH("3- Bajo",H29)))</formula>
    </cfRule>
    <cfRule type="containsText" dxfId="7" priority="38" operator="containsText" text="4- Bajo">
      <formula>NOT(ISERROR(SEARCH("4- Bajo",H29)))</formula>
    </cfRule>
    <cfRule type="containsText" dxfId="6" priority="39" operator="containsText" text="1- Bajo">
      <formula>NOT(ISERROR(SEARCH("1- Bajo",H29)))</formula>
    </cfRule>
  </conditionalFormatting>
  <conditionalFormatting sqref="H39:H41">
    <cfRule type="containsText" dxfId="5" priority="28" operator="containsText" text="3- Moderado">
      <formula>NOT(ISERROR(SEARCH("3- Moderado",H39)))</formula>
    </cfRule>
    <cfRule type="containsText" dxfId="4" priority="29" operator="containsText" text="6- Moderado">
      <formula>NOT(ISERROR(SEARCH("6- Moderado",H39)))</formula>
    </cfRule>
    <cfRule type="containsText" dxfId="3" priority="30" operator="containsText" text="4- Moderado">
      <formula>NOT(ISERROR(SEARCH("4- Moderado",H39)))</formula>
    </cfRule>
    <cfRule type="containsText" dxfId="2" priority="31" operator="containsText" text="3- Bajo">
      <formula>NOT(ISERROR(SEARCH("3- Bajo",H39)))</formula>
    </cfRule>
    <cfRule type="containsText" dxfId="1" priority="32" operator="containsText" text="4- Bajo">
      <formula>NOT(ISERROR(SEARCH("4- Bajo",H39)))</formula>
    </cfRule>
    <cfRule type="containsText" dxfId="0" priority="33" operator="containsText" text="1- Bajo">
      <formula>NOT(ISERROR(SEARCH("1- Bajo",H39)))</formula>
    </cfRule>
  </conditionalFormatting>
  <conditionalFormatting sqref="F65:F72">
    <cfRule type="colorScale" priority="2245">
      <colorScale>
        <cfvo type="min"/>
        <cfvo type="max"/>
        <color rgb="FFFF7128"/>
        <color rgb="FFFFEF9C"/>
      </colorScale>
    </cfRule>
  </conditionalFormatting>
  <conditionalFormatting sqref="F9:F64">
    <cfRule type="colorScale" priority="2295">
      <colorScale>
        <cfvo type="min"/>
        <cfvo type="max"/>
        <color rgb="FFFF7128"/>
        <color rgb="FFFFEF9C"/>
      </colorScale>
    </cfRule>
  </conditionalFormatting>
  <dataValidations count="5">
    <dataValidation allowBlank="1" showInputMessage="1" showErrorMessage="1" prompt="seleccionar si el responsable de ejecutar las acciones es el nivel central" sqref="J7" xr:uid="{00000000-0002-0000-0900-000000000000}"/>
    <dataValidation allowBlank="1" showInputMessage="1" showErrorMessage="1" prompt="Seleccionar si el responsable es el responsable de las acciones es el nivel central" sqref="I6:I7" xr:uid="{00000000-0002-0000-0900-000001000000}"/>
    <dataValidation allowBlank="1" showInputMessage="1" showErrorMessage="1" prompt="Describir las actividades que se van a desarrollar para el proyecto" sqref="H6"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7" xr:uid="{00000000-0002-0000-0900-000003000000}"/>
    <dataValidation allowBlank="1" showInputMessage="1" showErrorMessage="1" prompt="Enunciar cuál es el control" sqref="H57:H58 H66" xr:uid="{6E1B28FC-0ABF-407B-8E1F-65637366D8D5}"/>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G9:G72</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0B78EB6-7B37-42F6-A554-25DEC59602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6EC6F9A-18E8-4642-BE0E-32FF9D3E28E0}">
  <ds:schemaRefs>
    <ds:schemaRef ds:uri="http://schemas.microsoft.com/office/2006/metadata/properties"/>
    <ds:schemaRef ds:uri="http://schemas.microsoft.com/office/infopath/2007/PartnerControls"/>
    <ds:schemaRef ds:uri="1f8d7d97-b52e-4e8e-add1-cddb6c7f9c6e"/>
    <ds:schemaRef ds:uri="ebe62426-be44-4ac6-b4e7-c6e91301097f"/>
  </ds:schemaRefs>
</ds:datastoreItem>
</file>

<file path=customXml/itemProps3.xml><?xml version="1.0" encoding="utf-8"?>
<ds:datastoreItem xmlns:ds="http://schemas.openxmlformats.org/officeDocument/2006/customXml" ds:itemID="{AD30A2CB-801F-44FD-9117-0E7CEDA9B3F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3</vt:i4>
      </vt:variant>
    </vt:vector>
  </HeadingPairs>
  <TitlesOfParts>
    <vt:vector size="14"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Despacho 01 Consejo Seccional Judicatura - Córdoba - M</cp:lastModifiedBy>
  <cp:revision/>
  <dcterms:created xsi:type="dcterms:W3CDTF">2021-04-16T16:11:31Z</dcterms:created>
  <dcterms:modified xsi:type="dcterms:W3CDTF">2025-06-24T22:58:08Z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0x010100F8BF5341F33FD841A1290077EA2FF5AF</vt:lpwstr>
  </property>
</Properties>
</file>